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wi.paw\Desktop\Spożywka Szymanowo 2025\02. SWZ\Zał. nr 4a - 4i do SWZ - Formularze kalkulacji ceny ofertowej\"/>
    </mc:Choice>
  </mc:AlternateContent>
  <xr:revisionPtr revIDLastSave="0" documentId="13_ncr:1_{A3C7477A-60A1-42DF-BCCD-45C9833B9E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externalReferences>
    <externalReference r:id="rId2"/>
  </externalReferences>
  <definedNames>
    <definedName name="_xlnm.Print_Area" localSheetId="0">Arkusz1!$A$1:$J$179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8" i="1" l="1"/>
  <c r="H158" i="1" s="1"/>
  <c r="I158" i="1" s="1"/>
  <c r="F157" i="1"/>
  <c r="H157" i="1" s="1"/>
  <c r="I157" i="1" s="1"/>
  <c r="F156" i="1"/>
  <c r="H156" i="1" s="1"/>
  <c r="I156" i="1" s="1"/>
  <c r="F155" i="1"/>
  <c r="H155" i="1" s="1"/>
  <c r="I155" i="1" s="1"/>
  <c r="F33" i="1"/>
  <c r="H33" i="1" s="1"/>
  <c r="I33" i="1" s="1"/>
  <c r="F17" i="1" l="1"/>
  <c r="H17" i="1" s="1"/>
  <c r="F18" i="1"/>
  <c r="H18" i="1" s="1"/>
  <c r="I18" i="1" s="1"/>
  <c r="F19" i="1"/>
  <c r="F20" i="1"/>
  <c r="H20" i="1" s="1"/>
  <c r="F21" i="1"/>
  <c r="F22" i="1"/>
  <c r="H22" i="1" s="1"/>
  <c r="I22" i="1" s="1"/>
  <c r="F23" i="1"/>
  <c r="H23" i="1" s="1"/>
  <c r="F24" i="1"/>
  <c r="H24" i="1" s="1"/>
  <c r="I24" i="1" s="1"/>
  <c r="F25" i="1"/>
  <c r="F26" i="1"/>
  <c r="H26" i="1" s="1"/>
  <c r="I26" i="1" s="1"/>
  <c r="F27" i="1"/>
  <c r="H27" i="1" s="1"/>
  <c r="F28" i="1"/>
  <c r="H28" i="1" s="1"/>
  <c r="I28" i="1" s="1"/>
  <c r="F29" i="1"/>
  <c r="F30" i="1"/>
  <c r="F31" i="1"/>
  <c r="F32" i="1"/>
  <c r="F34" i="1"/>
  <c r="F35" i="1"/>
  <c r="H35" i="1" s="1"/>
  <c r="F36" i="1"/>
  <c r="H36" i="1" s="1"/>
  <c r="I36" i="1" s="1"/>
  <c r="F37" i="1"/>
  <c r="H37" i="1" s="1"/>
  <c r="F38" i="1"/>
  <c r="F39" i="1"/>
  <c r="F40" i="1"/>
  <c r="H40" i="1" s="1"/>
  <c r="F41" i="1"/>
  <c r="F42" i="1"/>
  <c r="F43" i="1"/>
  <c r="F44" i="1"/>
  <c r="H44" i="1" s="1"/>
  <c r="F45" i="1"/>
  <c r="F46" i="1"/>
  <c r="F47" i="1"/>
  <c r="H47" i="1" s="1"/>
  <c r="F48" i="1"/>
  <c r="H48" i="1" s="1"/>
  <c r="F49" i="1"/>
  <c r="H49" i="1" s="1"/>
  <c r="F50" i="1"/>
  <c r="H50" i="1" s="1"/>
  <c r="F51" i="1"/>
  <c r="F52" i="1"/>
  <c r="H52" i="1" s="1"/>
  <c r="F53" i="1"/>
  <c r="H53" i="1" s="1"/>
  <c r="I53" i="1" s="1"/>
  <c r="F54" i="1"/>
  <c r="H54" i="1" s="1"/>
  <c r="I54" i="1" s="1"/>
  <c r="F55" i="1"/>
  <c r="H55" i="1" s="1"/>
  <c r="I55" i="1" s="1"/>
  <c r="F56" i="1"/>
  <c r="H56" i="1" s="1"/>
  <c r="F57" i="1"/>
  <c r="H57" i="1" s="1"/>
  <c r="F58" i="1"/>
  <c r="H58" i="1" s="1"/>
  <c r="F59" i="1"/>
  <c r="H59" i="1" s="1"/>
  <c r="F60" i="1"/>
  <c r="H60" i="1" s="1"/>
  <c r="I60" i="1" s="1"/>
  <c r="F61" i="1"/>
  <c r="F62" i="1"/>
  <c r="H62" i="1" s="1"/>
  <c r="I62" i="1" s="1"/>
  <c r="F63" i="1"/>
  <c r="H63" i="1" s="1"/>
  <c r="I63" i="1" s="1"/>
  <c r="F64" i="1"/>
  <c r="H64" i="1" s="1"/>
  <c r="I64" i="1" s="1"/>
  <c r="F65" i="1"/>
  <c r="F66" i="1"/>
  <c r="F67" i="1"/>
  <c r="H67" i="1" s="1"/>
  <c r="F68" i="1"/>
  <c r="F69" i="1"/>
  <c r="H69" i="1" s="1"/>
  <c r="I69" i="1" s="1"/>
  <c r="F70" i="1"/>
  <c r="H70" i="1" s="1"/>
  <c r="F71" i="1"/>
  <c r="F72" i="1"/>
  <c r="H72" i="1" s="1"/>
  <c r="F73" i="1"/>
  <c r="H73" i="1" s="1"/>
  <c r="I73" i="1" s="1"/>
  <c r="F74" i="1"/>
  <c r="H74" i="1" s="1"/>
  <c r="I74" i="1" s="1"/>
  <c r="F75" i="1"/>
  <c r="H75" i="1" s="1"/>
  <c r="I75" i="1" s="1"/>
  <c r="F76" i="1"/>
  <c r="H76" i="1" s="1"/>
  <c r="I76" i="1" s="1"/>
  <c r="F77" i="1"/>
  <c r="H77" i="1" s="1"/>
  <c r="I77" i="1" s="1"/>
  <c r="F78" i="1"/>
  <c r="H78" i="1" s="1"/>
  <c r="I78" i="1" s="1"/>
  <c r="F79" i="1"/>
  <c r="H79" i="1" s="1"/>
  <c r="I79" i="1" s="1"/>
  <c r="F80" i="1"/>
  <c r="H80" i="1" s="1"/>
  <c r="I80" i="1" s="1"/>
  <c r="F81" i="1"/>
  <c r="H81" i="1" s="1"/>
  <c r="I81" i="1" s="1"/>
  <c r="F82" i="1"/>
  <c r="H82" i="1" s="1"/>
  <c r="I82" i="1" s="1"/>
  <c r="F83" i="1"/>
  <c r="H83" i="1" s="1"/>
  <c r="I83" i="1" s="1"/>
  <c r="F84" i="1"/>
  <c r="H84" i="1" s="1"/>
  <c r="I84" i="1" s="1"/>
  <c r="F85" i="1"/>
  <c r="H85" i="1" s="1"/>
  <c r="I85" i="1" s="1"/>
  <c r="F86" i="1"/>
  <c r="H86" i="1" s="1"/>
  <c r="I86" i="1" s="1"/>
  <c r="F87" i="1"/>
  <c r="H87" i="1" s="1"/>
  <c r="I87" i="1" s="1"/>
  <c r="F88" i="1"/>
  <c r="F89" i="1"/>
  <c r="H89" i="1" s="1"/>
  <c r="I89" i="1" s="1"/>
  <c r="F90" i="1"/>
  <c r="H90" i="1" s="1"/>
  <c r="I90" i="1" s="1"/>
  <c r="F91" i="1"/>
  <c r="H91" i="1" s="1"/>
  <c r="I91" i="1" s="1"/>
  <c r="F92" i="1"/>
  <c r="H92" i="1" s="1"/>
  <c r="I92" i="1" s="1"/>
  <c r="F93" i="1"/>
  <c r="H93" i="1" s="1"/>
  <c r="I93" i="1" s="1"/>
  <c r="F94" i="1"/>
  <c r="F95" i="1"/>
  <c r="H95" i="1" s="1"/>
  <c r="I95" i="1" s="1"/>
  <c r="F96" i="1"/>
  <c r="H96" i="1" s="1"/>
  <c r="I96" i="1" s="1"/>
  <c r="F97" i="1"/>
  <c r="H97" i="1" s="1"/>
  <c r="I97" i="1" s="1"/>
  <c r="F98" i="1"/>
  <c r="F99" i="1"/>
  <c r="H99" i="1" s="1"/>
  <c r="F100" i="1"/>
  <c r="H100" i="1" s="1"/>
  <c r="F101" i="1"/>
  <c r="H101" i="1" s="1"/>
  <c r="I101" i="1" s="1"/>
  <c r="F102" i="1"/>
  <c r="H102" i="1" s="1"/>
  <c r="I102" i="1" s="1"/>
  <c r="F103" i="1"/>
  <c r="H103" i="1" s="1"/>
  <c r="I103" i="1" s="1"/>
  <c r="F104" i="1"/>
  <c r="H104" i="1" s="1"/>
  <c r="I104" i="1" s="1"/>
  <c r="F105" i="1"/>
  <c r="H105" i="1" s="1"/>
  <c r="I105" i="1" s="1"/>
  <c r="F106" i="1"/>
  <c r="H106" i="1" s="1"/>
  <c r="I106" i="1" s="1"/>
  <c r="F107" i="1"/>
  <c r="H107" i="1" s="1"/>
  <c r="I107" i="1" s="1"/>
  <c r="F108" i="1"/>
  <c r="H108" i="1" s="1"/>
  <c r="F109" i="1"/>
  <c r="H109" i="1" s="1"/>
  <c r="I109" i="1" s="1"/>
  <c r="F110" i="1"/>
  <c r="F111" i="1"/>
  <c r="F112" i="1"/>
  <c r="F113" i="1"/>
  <c r="H113" i="1" s="1"/>
  <c r="I113" i="1" s="1"/>
  <c r="F114" i="1"/>
  <c r="F115" i="1"/>
  <c r="F116" i="1"/>
  <c r="H116" i="1" s="1"/>
  <c r="F117" i="1"/>
  <c r="F118" i="1"/>
  <c r="F119" i="1"/>
  <c r="H119" i="1" s="1"/>
  <c r="F120" i="1"/>
  <c r="H120" i="1" s="1"/>
  <c r="I120" i="1" s="1"/>
  <c r="F121" i="1"/>
  <c r="H121" i="1" s="1"/>
  <c r="F122" i="1"/>
  <c r="F123" i="1"/>
  <c r="H123" i="1" s="1"/>
  <c r="F124" i="1"/>
  <c r="H124" i="1" s="1"/>
  <c r="F125" i="1"/>
  <c r="H125" i="1" s="1"/>
  <c r="I125" i="1" s="1"/>
  <c r="F126" i="1"/>
  <c r="H126" i="1" s="1"/>
  <c r="I126" i="1" s="1"/>
  <c r="F127" i="1"/>
  <c r="H127" i="1" s="1"/>
  <c r="I127" i="1" s="1"/>
  <c r="F128" i="1"/>
  <c r="H128" i="1" s="1"/>
  <c r="F129" i="1"/>
  <c r="H129" i="1" s="1"/>
  <c r="I129" i="1" s="1"/>
  <c r="F130" i="1"/>
  <c r="H130" i="1" s="1"/>
  <c r="I130" i="1" s="1"/>
  <c r="F131" i="1"/>
  <c r="H131" i="1" s="1"/>
  <c r="I131" i="1" s="1"/>
  <c r="F132" i="1"/>
  <c r="H132" i="1" s="1"/>
  <c r="I132" i="1" s="1"/>
  <c r="F133" i="1"/>
  <c r="H133" i="1" s="1"/>
  <c r="I133" i="1" s="1"/>
  <c r="F134" i="1"/>
  <c r="H134" i="1" s="1"/>
  <c r="I134" i="1" s="1"/>
  <c r="F135" i="1"/>
  <c r="H135" i="1" s="1"/>
  <c r="I135" i="1" s="1"/>
  <c r="F136" i="1"/>
  <c r="H136" i="1" s="1"/>
  <c r="I136" i="1" s="1"/>
  <c r="F137" i="1"/>
  <c r="H137" i="1" s="1"/>
  <c r="I137" i="1" s="1"/>
  <c r="F138" i="1"/>
  <c r="H138" i="1" s="1"/>
  <c r="I138" i="1" s="1"/>
  <c r="F139" i="1"/>
  <c r="H139" i="1" s="1"/>
  <c r="I139" i="1" s="1"/>
  <c r="F140" i="1"/>
  <c r="H140" i="1" s="1"/>
  <c r="I140" i="1" s="1"/>
  <c r="F141" i="1"/>
  <c r="H141" i="1" s="1"/>
  <c r="I141" i="1" s="1"/>
  <c r="F142" i="1"/>
  <c r="F143" i="1"/>
  <c r="H143" i="1" s="1"/>
  <c r="F144" i="1"/>
  <c r="H144" i="1" s="1"/>
  <c r="F145" i="1"/>
  <c r="F146" i="1"/>
  <c r="H146" i="1" s="1"/>
  <c r="F147" i="1"/>
  <c r="H147" i="1" s="1"/>
  <c r="I147" i="1" s="1"/>
  <c r="F148" i="1"/>
  <c r="F149" i="1"/>
  <c r="F150" i="1"/>
  <c r="H150" i="1" s="1"/>
  <c r="F151" i="1"/>
  <c r="H151" i="1" s="1"/>
  <c r="F152" i="1"/>
  <c r="H152" i="1" s="1"/>
  <c r="F153" i="1"/>
  <c r="F154" i="1"/>
  <c r="F159" i="1"/>
  <c r="H159" i="1" s="1"/>
  <c r="H66" i="1" l="1"/>
  <c r="I66" i="1" s="1"/>
  <c r="I27" i="1"/>
  <c r="H117" i="1"/>
  <c r="I117" i="1" s="1"/>
  <c r="I152" i="1"/>
  <c r="I44" i="1"/>
  <c r="I67" i="1"/>
  <c r="H149" i="1"/>
  <c r="I149" i="1" s="1"/>
  <c r="H115" i="1"/>
  <c r="I115" i="1" s="1"/>
  <c r="H71" i="1"/>
  <c r="I71" i="1" s="1"/>
  <c r="H43" i="1"/>
  <c r="I43" i="1" s="1"/>
  <c r="H39" i="1"/>
  <c r="I39" i="1" s="1"/>
  <c r="H31" i="1"/>
  <c r="I31" i="1" s="1"/>
  <c r="I57" i="1"/>
  <c r="I49" i="1"/>
  <c r="H45" i="1"/>
  <c r="I45" i="1" s="1"/>
  <c r="H41" i="1"/>
  <c r="I41" i="1" s="1"/>
  <c r="I108" i="1"/>
  <c r="I48" i="1"/>
  <c r="I40" i="1"/>
  <c r="I150" i="1"/>
  <c r="I58" i="1"/>
  <c r="I50" i="1"/>
  <c r="H145" i="1"/>
  <c r="I145" i="1" s="1"/>
  <c r="H68" i="1"/>
  <c r="I68" i="1" s="1"/>
  <c r="H51" i="1"/>
  <c r="I51" i="1" s="1"/>
  <c r="H46" i="1"/>
  <c r="I46" i="1" s="1"/>
  <c r="H42" i="1"/>
  <c r="I42" i="1" s="1"/>
  <c r="H38" i="1"/>
  <c r="I38" i="1" s="1"/>
  <c r="H21" i="1"/>
  <c r="I21" i="1" s="1"/>
  <c r="I144" i="1"/>
  <c r="H118" i="1"/>
  <c r="I118" i="1" s="1"/>
  <c r="H112" i="1"/>
  <c r="I112" i="1" s="1"/>
  <c r="H111" i="1"/>
  <c r="I111" i="1" s="1"/>
  <c r="H110" i="1"/>
  <c r="I110" i="1" s="1"/>
  <c r="H94" i="1"/>
  <c r="I94" i="1" s="1"/>
  <c r="H61" i="1"/>
  <c r="I61" i="1" s="1"/>
  <c r="I47" i="1"/>
  <c r="I37" i="1"/>
  <c r="H34" i="1"/>
  <c r="I34" i="1" s="1"/>
  <c r="H32" i="1"/>
  <c r="I32" i="1" s="1"/>
  <c r="H30" i="1"/>
  <c r="I30" i="1" s="1"/>
  <c r="H25" i="1"/>
  <c r="I25" i="1" s="1"/>
  <c r="H153" i="1"/>
  <c r="I153" i="1" s="1"/>
  <c r="H154" i="1"/>
  <c r="I154" i="1" s="1"/>
  <c r="I159" i="1"/>
  <c r="I151" i="1"/>
  <c r="H148" i="1"/>
  <c r="I148" i="1" s="1"/>
  <c r="I146" i="1"/>
  <c r="I143" i="1"/>
  <c r="H142" i="1"/>
  <c r="I142" i="1" s="1"/>
  <c r="I128" i="1"/>
  <c r="I124" i="1"/>
  <c r="I123" i="1"/>
  <c r="H122" i="1"/>
  <c r="I122" i="1" s="1"/>
  <c r="I121" i="1"/>
  <c r="I119" i="1"/>
  <c r="I116" i="1"/>
  <c r="H114" i="1"/>
  <c r="I114" i="1" s="1"/>
  <c r="I100" i="1"/>
  <c r="I99" i="1"/>
  <c r="H98" i="1"/>
  <c r="I98" i="1" s="1"/>
  <c r="H88" i="1"/>
  <c r="I88" i="1" s="1"/>
  <c r="I72" i="1"/>
  <c r="I70" i="1"/>
  <c r="H65" i="1"/>
  <c r="I65" i="1" s="1"/>
  <c r="I59" i="1"/>
  <c r="I56" i="1"/>
  <c r="I52" i="1"/>
  <c r="I35" i="1"/>
  <c r="H29" i="1"/>
  <c r="I29" i="1" s="1"/>
  <c r="I23" i="1"/>
  <c r="I20" i="1"/>
  <c r="H19" i="1"/>
  <c r="I19" i="1" s="1"/>
  <c r="I17" i="1"/>
  <c r="B102" i="1"/>
  <c r="C52" i="1"/>
  <c r="F16" i="1" l="1"/>
  <c r="H16" i="1" l="1"/>
  <c r="I16" i="1" s="1"/>
  <c r="B142" i="1"/>
  <c r="B152" i="1" l="1"/>
  <c r="B153" i="1"/>
  <c r="F161" i="1" l="1"/>
  <c r="B87" i="1"/>
  <c r="I161" i="1" l="1"/>
  <c r="C24" i="1"/>
  <c r="B28" i="1"/>
  <c r="C28" i="1"/>
  <c r="B29" i="1"/>
  <c r="C29" i="1"/>
  <c r="C45" i="1"/>
  <c r="C55" i="1"/>
  <c r="C58" i="1"/>
  <c r="B63" i="1"/>
  <c r="C67" i="1"/>
  <c r="C68" i="1"/>
  <c r="C70" i="1"/>
  <c r="C81" i="1"/>
  <c r="C82" i="1"/>
  <c r="C83" i="1"/>
  <c r="C88" i="1"/>
  <c r="B88" i="1"/>
  <c r="C89" i="1"/>
  <c r="C100" i="1"/>
  <c r="C102" i="1"/>
  <c r="C103" i="1"/>
  <c r="C104" i="1"/>
  <c r="C105" i="1"/>
  <c r="B108" i="1"/>
  <c r="C113" i="1"/>
  <c r="B113" i="1"/>
  <c r="C114" i="1"/>
  <c r="C115" i="1"/>
  <c r="C116" i="1"/>
  <c r="C121" i="1"/>
  <c r="B123" i="1"/>
  <c r="C124" i="1"/>
  <c r="B124" i="1"/>
  <c r="C125" i="1"/>
  <c r="C127" i="1"/>
  <c r="C131" i="1"/>
  <c r="C138" i="1"/>
  <c r="C139" i="1"/>
  <c r="B140" i="1"/>
  <c r="C143" i="1"/>
  <c r="C145" i="1"/>
  <c r="B146" i="1"/>
  <c r="C147" i="1"/>
  <c r="B147" i="1"/>
  <c r="C148" i="1"/>
  <c r="B150" i="1"/>
  <c r="C153" i="1"/>
  <c r="C154" i="1"/>
</calcChain>
</file>

<file path=xl/sharedStrings.xml><?xml version="1.0" encoding="utf-8"?>
<sst xmlns="http://schemas.openxmlformats.org/spreadsheetml/2006/main" count="419" uniqueCount="302">
  <si>
    <t>L.p.</t>
  </si>
  <si>
    <t>J.m.</t>
  </si>
  <si>
    <t>1.</t>
  </si>
  <si>
    <t>2.</t>
  </si>
  <si>
    <t>3.</t>
  </si>
  <si>
    <t>4.</t>
  </si>
  <si>
    <t>5.</t>
  </si>
  <si>
    <t>6.</t>
  </si>
  <si>
    <r>
      <rPr>
        <b/>
        <sz val="11"/>
        <color rgb="FF000000"/>
        <rFont val="Calibri"/>
        <family val="2"/>
        <charset val="238"/>
      </rPr>
      <t>Artykuły spożywcze różne</t>
    </r>
    <r>
      <rPr>
        <sz val="11"/>
        <color theme="1"/>
        <rFont val="Calibri"/>
        <family val="2"/>
        <charset val="238"/>
        <scheme val="minor"/>
      </rPr>
      <t xml:space="preserve"> (kawa, herbata, makaron, mąka, kasza, przyprawy, galaretki, kisiele, budynie, itd.)</t>
    </r>
  </si>
  <si>
    <t>7.</t>
  </si>
  <si>
    <t>8.</t>
  </si>
  <si>
    <t>9.</t>
  </si>
  <si>
    <t>10.</t>
  </si>
  <si>
    <t>16.</t>
  </si>
  <si>
    <t>20.</t>
  </si>
  <si>
    <t>26.</t>
  </si>
  <si>
    <t>27.</t>
  </si>
  <si>
    <t>28.</t>
  </si>
  <si>
    <t>32.</t>
  </si>
  <si>
    <t>33.</t>
  </si>
  <si>
    <t>34.</t>
  </si>
  <si>
    <t>35.</t>
  </si>
  <si>
    <t>37.</t>
  </si>
  <si>
    <t>38.</t>
  </si>
  <si>
    <t>39.</t>
  </si>
  <si>
    <t>40.</t>
  </si>
  <si>
    <t>41.</t>
  </si>
  <si>
    <t>43.</t>
  </si>
  <si>
    <t>45.</t>
  </si>
  <si>
    <t>46.</t>
  </si>
  <si>
    <t>47.</t>
  </si>
  <si>
    <t>48.</t>
  </si>
  <si>
    <t>52.</t>
  </si>
  <si>
    <t>54.</t>
  </si>
  <si>
    <t>55.</t>
  </si>
  <si>
    <t>56.</t>
  </si>
  <si>
    <t>57.</t>
  </si>
  <si>
    <t>61.</t>
  </si>
  <si>
    <t>62.</t>
  </si>
  <si>
    <t>63.</t>
  </si>
  <si>
    <t>64.</t>
  </si>
  <si>
    <t>65.</t>
  </si>
  <si>
    <t>67.</t>
  </si>
  <si>
    <t>70.</t>
  </si>
  <si>
    <t>71.</t>
  </si>
  <si>
    <t>72.</t>
  </si>
  <si>
    <t>74.</t>
  </si>
  <si>
    <t>75.</t>
  </si>
  <si>
    <t>76.</t>
  </si>
  <si>
    <t>77.</t>
  </si>
  <si>
    <t>82.</t>
  </si>
  <si>
    <t>83.</t>
  </si>
  <si>
    <t>84.</t>
  </si>
  <si>
    <t>87.</t>
  </si>
  <si>
    <t>88.</t>
  </si>
  <si>
    <t>89.</t>
  </si>
  <si>
    <t>90.</t>
  </si>
  <si>
    <t>91.</t>
  </si>
  <si>
    <t>93.</t>
  </si>
  <si>
    <t>94.</t>
  </si>
  <si>
    <t>RAZEM</t>
  </si>
  <si>
    <t>Ilość</t>
  </si>
  <si>
    <r>
      <t xml:space="preserve">Nazwa produktu </t>
    </r>
    <r>
      <rPr>
        <b/>
        <sz val="11"/>
        <color theme="1"/>
        <rFont val="Calibri"/>
        <family val="2"/>
        <charset val="238"/>
        <scheme val="minor"/>
      </rPr>
      <t>wraz z podaniem wymaganych (min. lub max.) parametrów jakościowych</t>
    </r>
  </si>
  <si>
    <t>Artykuły spożywcze różne</t>
  </si>
  <si>
    <r>
      <t>Witaminka</t>
    </r>
    <r>
      <rPr>
        <sz val="11"/>
        <color theme="1"/>
        <rFont val="Calibri"/>
        <family val="2"/>
        <charset val="238"/>
        <scheme val="minor"/>
      </rPr>
      <t xml:space="preserve"> różne smaki o pojemności  0,3 l (+/- 5 %), różne smaki, marchew, jabłko, banan, wyprodukowany częściowo z zagęszczonych soków naturalnych, naturalnie mętny, typu Hortex, Tymbark lub równoważne. Parametry równoważności: max. do  15 g cukru w 100g/ produktu gotowego i soli  od 0,03g do 1 g w 100g/ml produktu gotowego do spożycia
</t>
    </r>
  </si>
  <si>
    <t>Pakiet nr 6</t>
  </si>
  <si>
    <t>VI.</t>
  </si>
  <si>
    <t>szt.</t>
  </si>
  <si>
    <t>opak.</t>
  </si>
  <si>
    <t>98.</t>
  </si>
  <si>
    <t>99.</t>
  </si>
  <si>
    <t>100.</t>
  </si>
  <si>
    <r>
      <t xml:space="preserve">Ryż </t>
    </r>
    <r>
      <rPr>
        <sz val="11"/>
        <color theme="1"/>
        <rFont val="Calibri"/>
        <family val="2"/>
        <charset val="238"/>
        <scheme val="minor"/>
      </rPr>
      <t xml:space="preserve">1kg  ( +/ - 5%) długo ziarnisty
 </t>
    </r>
  </si>
  <si>
    <t>66.</t>
  </si>
  <si>
    <t>Cukier biały kryształ 1kg (+/_ 5 %)</t>
  </si>
  <si>
    <t>Fasola Jaś opak.  5kg (+/- 5 %)</t>
  </si>
  <si>
    <t>Liść laurowy opak. 1kg  (+/- 5 %)</t>
  </si>
  <si>
    <t>Kukurydza konserwowa puszka 400g (+/- 5 %)</t>
  </si>
  <si>
    <t>Ketchup 500g (+/- 5 %); zawart. pomidorów  168g (+/- 5 %) - butelka</t>
  </si>
  <si>
    <t>Majonez wiadro 3l (+/- 5 %)</t>
  </si>
  <si>
    <t>Cena jedn. w zł netto</t>
  </si>
  <si>
    <t>Wartość w zł netto</t>
  </si>
  <si>
    <t>%  VAT</t>
  </si>
  <si>
    <t>Wartość VAT w zł</t>
  </si>
  <si>
    <t>Wartość w zł brutto</t>
  </si>
  <si>
    <t>Nazwa producenta</t>
  </si>
  <si>
    <t>x</t>
  </si>
  <si>
    <t>Groch opak. 5kg (połówki)(+/- 5 %)</t>
  </si>
  <si>
    <t>Kasza jaglana w opak. 4x100g  (+/- 5 %) w woreczkach</t>
  </si>
  <si>
    <t xml:space="preserve">szt. </t>
  </si>
  <si>
    <t>Woda mineralna gazowana 1,5l (+/- 5 %)</t>
  </si>
  <si>
    <t>Woda mineralna niegazowana 1,5l (+/- 5 %)</t>
  </si>
  <si>
    <t>80.</t>
  </si>
  <si>
    <t>92.</t>
  </si>
  <si>
    <t>101.</t>
  </si>
  <si>
    <t>111.</t>
  </si>
  <si>
    <t>112.</t>
  </si>
  <si>
    <t>116.</t>
  </si>
  <si>
    <t>117.</t>
  </si>
  <si>
    <t>118.</t>
  </si>
  <si>
    <t>119.</t>
  </si>
  <si>
    <t>Bazylia 200g (+/-5%)</t>
  </si>
  <si>
    <t>Fasola konserwowa  czerwona 425ml (+/-5%)</t>
  </si>
  <si>
    <t>Kasza jęczmiennna drobna 5kg (+/-5%)</t>
  </si>
  <si>
    <t>Kasza jęczmienna gruba 5 kg  (+/-5%)</t>
  </si>
  <si>
    <t>Kasza pęczak 5 kg (+/-5%)</t>
  </si>
  <si>
    <t>Kurkuma 350g (+/-5%)</t>
  </si>
  <si>
    <t>Makaron bezglutenowy 500g (+/-5%)</t>
  </si>
  <si>
    <t>Migdały płatki 150g (+/-5%)</t>
  </si>
  <si>
    <t>Żelatyna 50g (+/-5%)</t>
  </si>
  <si>
    <t>Sos do spaghetti boloński w proszku  1kg (+/- 5 %)  bez GMO/konserwantów/barwników</t>
  </si>
  <si>
    <t>17.</t>
  </si>
  <si>
    <t>18.</t>
  </si>
  <si>
    <t>22.</t>
  </si>
  <si>
    <t>53.</t>
  </si>
  <si>
    <t>103.</t>
  </si>
  <si>
    <t>Makaron zacierka 250g (+/- 5 %)</t>
  </si>
  <si>
    <t>Pasztet drobiowy 50g (+/- 5 %)</t>
  </si>
  <si>
    <t>Czekolada mleczna 100g(+/- 5 %)</t>
  </si>
  <si>
    <t>Dżem 25g  mix(100szt.)(+/- 5 %)</t>
  </si>
  <si>
    <t>Kawa naturalna mielona 500g(+/- 5 %)</t>
  </si>
  <si>
    <t>Krem waniliowy 200g(+/- 5 %)</t>
  </si>
  <si>
    <t>Krem czekoladowy 20g(60szt.)(+/- 5 %)</t>
  </si>
  <si>
    <t>Miód 25g (60szt.)(+/- 5 %)</t>
  </si>
  <si>
    <t>Miód naturalny 1l(+/- 5 %)</t>
  </si>
  <si>
    <t>Pieprz czarny ziarnisty 1kg(+/- 5 %)</t>
  </si>
  <si>
    <t>Oliwki całe 300g(+/- 5 %)</t>
  </si>
  <si>
    <t>Oliwa z oliwek 1 l(+/- 5 %)</t>
  </si>
  <si>
    <t>Mus owocowy mix 100g(+/- 5 %)</t>
  </si>
  <si>
    <t>Pomidory krojone puszka  2,5kg(+/- 5 %)</t>
  </si>
  <si>
    <t>Pomidory szuszone puszka 2,5kg(+/- 5 %)</t>
  </si>
  <si>
    <t>Przecier pomidorowy 500ml(+/- 5 %)</t>
  </si>
  <si>
    <t>Tymianek 500g(+/- 5 %)</t>
  </si>
  <si>
    <t>Rodzynki 200g(+/- 5 %)</t>
  </si>
  <si>
    <t xml:space="preserve">Galaretka owocowa w proszku mix  77g (+/- 5 %) </t>
  </si>
  <si>
    <t xml:space="preserve">Napój w kartonie 0,2l mix (+/- 5 %) </t>
  </si>
  <si>
    <t>Papryka słodka 1 kg (+/- 5 %)</t>
  </si>
  <si>
    <t>Płatki śniadaniowe czekoladowe kulki opak. 1 kg (+/- 5 %)</t>
  </si>
  <si>
    <t xml:space="preserve">Cukier w saszetkach 4g  (+/- 5 %) </t>
  </si>
  <si>
    <t>Fasola jednolita biała drobna opak. 5kg (+/- 5 %)</t>
  </si>
  <si>
    <t>Herbatniki 50g (+/-5%)</t>
  </si>
  <si>
    <t>Kawa ziarnista 1kg(+/- 5 %)</t>
  </si>
  <si>
    <t>Makaron spaghetti 400g(+/-5%)</t>
  </si>
  <si>
    <t>Wafelek smakowy bez czekolady 34g (+/-5%)</t>
  </si>
  <si>
    <t>Wafle ryżowe mix 100g (+/-5%)</t>
  </si>
  <si>
    <t>Zioła prawansalskie 300g (+/-5%)</t>
  </si>
  <si>
    <t>Maka kukurydziana 1kg (+/- 5 %)</t>
  </si>
  <si>
    <t>Ptasie mleczko mix 360g (+/- 5 %)</t>
  </si>
  <si>
    <t>Sos do hamburgerów 1kg  bez GMO/konserwantów/barwników (+/- 5 %)</t>
  </si>
  <si>
    <t>Sos meksykański 1kg bez GMO/konserwantów/barwników (+/- 5 %)</t>
  </si>
  <si>
    <t>Placki pszenne Tortilla  śr. 30cm, 18szt. w opak.  (+/- 5 %)</t>
  </si>
  <si>
    <t xml:space="preserve">Baton czekoladowy waflowy  25g(+/- 5 %) </t>
  </si>
  <si>
    <t xml:space="preserve">Ciasto francuskie 300g (+/-5%) </t>
  </si>
  <si>
    <r>
      <rPr>
        <sz val="11"/>
        <rFont val="Calibri"/>
        <family val="2"/>
        <charset val="238"/>
      </rPr>
      <t>Ciastka nadziewane</t>
    </r>
    <r>
      <rPr>
        <sz val="11"/>
        <color rgb="FFFF0000"/>
        <rFont val="Calibri"/>
        <family val="2"/>
        <charset val="238"/>
      </rPr>
      <t xml:space="preserve">  </t>
    </r>
    <r>
      <rPr>
        <sz val="11"/>
        <rFont val="Calibri"/>
        <family val="2"/>
        <charset val="238"/>
      </rPr>
      <t xml:space="preserve">z galaretką w czekoladzie21 g (+/- 5 %) </t>
    </r>
  </si>
  <si>
    <t>Kasza gryczana 4x100g (+/- 5 %)</t>
  </si>
  <si>
    <t>Majeranek 1kg(+/- 5 %)</t>
  </si>
  <si>
    <t>Mąka bezglutenowa uniwersalna extra 1000g (+/-5%)</t>
  </si>
  <si>
    <t>Koncentrat barszczu czerwonego 330ml (+/- 5 %)</t>
  </si>
  <si>
    <t>Olej 1l (+/- 5 %)</t>
  </si>
  <si>
    <t>Płatki śniadaniowe kukurydziane opak. 1kg (+/- 5 %)</t>
  </si>
  <si>
    <t>Płatki miodowe kółeczka 1kg (+/- 5 %)</t>
  </si>
  <si>
    <t>Sos tysiąca wysp 1kg bez GMO/konserwantów/barwników (+/- 5 %)</t>
  </si>
  <si>
    <t>Napój ryżowy1l (+/- 5 %)</t>
  </si>
  <si>
    <t>Napój wieloowocowy 2l (+/- 5 %)</t>
  </si>
  <si>
    <t>Buraki wiórki 1,7kg</t>
  </si>
  <si>
    <t>Sos sałatkowy knorr mix 700g(+/- 5 %)</t>
  </si>
  <si>
    <t>13.</t>
  </si>
  <si>
    <t>21.</t>
  </si>
  <si>
    <t>23.</t>
  </si>
  <si>
    <t>25.</t>
  </si>
  <si>
    <t>29.</t>
  </si>
  <si>
    <t>30.</t>
  </si>
  <si>
    <t>42.</t>
  </si>
  <si>
    <t>60.</t>
  </si>
  <si>
    <t>73.</t>
  </si>
  <si>
    <t>79.</t>
  </si>
  <si>
    <t>81.</t>
  </si>
  <si>
    <t>86.</t>
  </si>
  <si>
    <t>95.</t>
  </si>
  <si>
    <t>96.</t>
  </si>
  <si>
    <t>108.</t>
  </si>
  <si>
    <t>Załacznik nr 4f do SWZ</t>
  </si>
  <si>
    <t xml:space="preserve">Baton b/glutenu 25g (+/- 5 %) </t>
  </si>
  <si>
    <t xml:space="preserve">Chleb bezglutenowy 300g (+/- 5 %) </t>
  </si>
  <si>
    <t>Uniwersalna przyprawa do potraw Smak Natury 3 kg (linia szkoła)(+/- 5 %)</t>
  </si>
  <si>
    <t>Naturalna przyprawa warzywna do potraw 3 kg typ vegeta lub równoważny(+/- 5 %)</t>
  </si>
  <si>
    <t>Groszek konserwowy 400g(+/- 5 %)</t>
  </si>
  <si>
    <t>Herbata czarna w torebkach w opak. 88 szt. 176g (+/- 5 %)</t>
  </si>
  <si>
    <t>Herbata czarna w torebkach w opak. 100 szt.x2g mix smaków(+/- 5 %)</t>
  </si>
  <si>
    <t>Kasza jęczmienna 4x100g (+/-5%)</t>
  </si>
  <si>
    <t>Koncentrat pomidorowy 900g (+/- 5 %) - 30% zawart. Pomidorów</t>
  </si>
  <si>
    <t>szt</t>
  </si>
  <si>
    <t>Ksylitol 300g (+/-5%)</t>
  </si>
  <si>
    <t xml:space="preserve">Lizaki w tubie mix 8gx 150 (+/- 5 %) </t>
  </si>
  <si>
    <t>tuba</t>
  </si>
  <si>
    <t>Majonez 400g(+/- 5 %)</t>
  </si>
  <si>
    <t>Makaron świderki 5kg typ PODRAVKA lub równoważny (+/- 5 %)</t>
  </si>
  <si>
    <t>Makaron kokardka  5kg typ PODRAVKA lub równoważny (+/- 5 %)</t>
  </si>
  <si>
    <t>Makaron ruki 5kg typ PODRAVKA lub równoważny (+/- 5 %)</t>
  </si>
  <si>
    <t>Makaron nitki - nitka łamana 2kg(+/-5%)</t>
  </si>
  <si>
    <t>Kukurydza prażona 200g(+/-5%)</t>
  </si>
  <si>
    <t>Musztarda 210g (+/-5%)</t>
  </si>
  <si>
    <t>Ocet spirytusowy 1l(+/- 5 %)</t>
  </si>
  <si>
    <t>Ocet Balsamiko(+/- 5 %)</t>
  </si>
  <si>
    <t>Ogórki konserwowe 0,9l(+/- 5 %)</t>
  </si>
  <si>
    <t>Passata pomidorowa - butelka 680g (+/- 5 %) - 99,5% pomidorów</t>
  </si>
  <si>
    <t>Przecier ogórkowy 0,9l(+/- 5 %)</t>
  </si>
  <si>
    <t>Musztarda w butelce 500g(+/- 5 %)</t>
  </si>
  <si>
    <t>Rogalik typ seven day lub równoważny</t>
  </si>
  <si>
    <t>11.</t>
  </si>
  <si>
    <t>12.</t>
  </si>
  <si>
    <t>14.</t>
  </si>
  <si>
    <t>15.</t>
  </si>
  <si>
    <t>19.</t>
  </si>
  <si>
    <t>24.</t>
  </si>
  <si>
    <t>31.</t>
  </si>
  <si>
    <t>36.</t>
  </si>
  <si>
    <t>44.</t>
  </si>
  <si>
    <t>49.</t>
  </si>
  <si>
    <t>50.</t>
  </si>
  <si>
    <t>51.</t>
  </si>
  <si>
    <t>58.</t>
  </si>
  <si>
    <t>59.</t>
  </si>
  <si>
    <t>68.</t>
  </si>
  <si>
    <t>69.</t>
  </si>
  <si>
    <t>78.</t>
  </si>
  <si>
    <t>85.</t>
  </si>
  <si>
    <t>97.</t>
  </si>
  <si>
    <t>106.</t>
  </si>
  <si>
    <t>113.</t>
  </si>
  <si>
    <t>114.</t>
  </si>
  <si>
    <t>Kawa rozpuszczalna 200g- 100% kawy ziarnistej(+/- 5 %)</t>
  </si>
  <si>
    <t>102.</t>
  </si>
  <si>
    <t>104.</t>
  </si>
  <si>
    <t>105.</t>
  </si>
  <si>
    <t>107.</t>
  </si>
  <si>
    <t>109.</t>
  </si>
  <si>
    <t>110.</t>
  </si>
  <si>
    <t>115.</t>
  </si>
  <si>
    <t>Bombonierka komunijna 165g</t>
  </si>
  <si>
    <t>Herbata czarna w torebkach w opak. 90szt. 126g(+/- 5 %)</t>
  </si>
  <si>
    <t xml:space="preserve">Baton bez czekolady waflowy 26g(+/- 5 %) </t>
  </si>
  <si>
    <t xml:space="preserve">Chrupki kukurydziane 25g(+/- 5 %) </t>
  </si>
  <si>
    <t xml:space="preserve">Ciasteczka owsiane mix 30g (+/- 5 %) </t>
  </si>
  <si>
    <t xml:space="preserve">Wafle ryżowe mix 15g (+/- 5 %) </t>
  </si>
  <si>
    <t>kg</t>
  </si>
  <si>
    <t xml:space="preserve">Koncentrat barszcz czerwony 300ml(+/- 5 %) </t>
  </si>
  <si>
    <t xml:space="preserve">Grzanki pszenne 150g(+/- 5 %) 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</si>
  <si>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</si>
  <si>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</si>
  <si>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</si>
  <si>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</si>
  <si>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</si>
  <si>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</si>
  <si>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</si>
  <si>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</si>
  <si>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</si>
  <si>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</si>
  <si>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</si>
  <si>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</si>
  <si>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</si>
  <si>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</si>
  <si>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</si>
  <si>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</si>
  <si>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</si>
  <si>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</si>
  <si>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</si>
  <si>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</si>
  <si>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Cebula marynowana mini 300g(+/-5%)</t>
  </si>
  <si>
    <t>140.</t>
  </si>
  <si>
    <t>141.</t>
  </si>
  <si>
    <t>Chrupki babanowe 25g(+/-5%)</t>
  </si>
  <si>
    <t xml:space="preserve">szt </t>
  </si>
  <si>
    <t>Cukier trzcinowy 1 kg(+/-5%)</t>
  </si>
  <si>
    <t>Chrzan z żurawiną 170g(+/- 5%)</t>
  </si>
  <si>
    <t>Czosnek granulowany 20g(+/- 5%)</t>
  </si>
  <si>
    <t>Drożdze świeże 100 g(+/- 5%)</t>
  </si>
  <si>
    <t>Krem balsamiczny 250 ml (-/+5%)</t>
  </si>
  <si>
    <t>Krem karpatka 250g(+/-5%)</t>
  </si>
  <si>
    <t>Mąka krupczatka 1kg(+/-5%)</t>
  </si>
  <si>
    <t>Orzechy nerkowca łuskane 200G(+/-5%)</t>
  </si>
  <si>
    <t>Orzechy pistacjowe łuskane 200g(+/-5%)</t>
  </si>
  <si>
    <t>Orzechy włoskie łuskane 200g(+/-5%)</t>
  </si>
  <si>
    <t>Ogóreczki konserwowe mini 150g(+/-)</t>
  </si>
  <si>
    <t>Pesto mix 190g(+/- 5%)</t>
  </si>
  <si>
    <t>Pieczarki marynowane 290g(+/-5%)</t>
  </si>
  <si>
    <t>Woda smakowa z dziubkiem 500 ml(+/-5%) typ lub równoważny water kubuś</t>
  </si>
  <si>
    <t>Sok owocowo-warzywny bez cukru typu Kubuś lub równoważny z dziubkiem (przecier z marchwi i owoców); 330 ML (+/- 5 %)</t>
  </si>
  <si>
    <t xml:space="preserve">snacki popcornowe mix 35 g typ lub równoważny SANTE </t>
  </si>
  <si>
    <t>142.</t>
  </si>
  <si>
    <t>143.</t>
  </si>
  <si>
    <t>144.</t>
  </si>
  <si>
    <t>145.</t>
  </si>
  <si>
    <t>Mini wafle kukurydziane mix 35 g (+/- 5%)</t>
  </si>
  <si>
    <t>Flips karmelowy/kakowe baton 25 g (+/- 5%)</t>
  </si>
  <si>
    <t xml:space="preserve">Mix herbatników/mix Ciastko zbożowe typ lub równoważny SANTE  50g(+/- 5 %) </t>
  </si>
  <si>
    <t>FORMULARZ KALUKACJI CENY OFERTOWEJ</t>
  </si>
  <si>
    <t>kwalifikowany podpis elektroniczny / podpis zaufany /podpis osobisty Wykonawcy / Wykonawcy występującego wspólnie</t>
  </si>
  <si>
    <t>Ogółem wartość netto: …...... zł</t>
  </si>
  <si>
    <r>
      <t xml:space="preserve">(słownie: …..................................... </t>
    </r>
    <r>
      <rPr>
        <sz val="11"/>
        <color rgb="FF000000"/>
        <rFont val="Arial"/>
        <family val="2"/>
        <charset val="238"/>
      </rPr>
      <t xml:space="preserve">złotych netto),                        </t>
    </r>
  </si>
  <si>
    <t>Ogółem wartość brutto: …......zł</t>
  </si>
  <si>
    <t>(słownie: …..................................... złotych brutto).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</si>
</sst>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u/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" xfId="0" applyFont="1" applyBorder="1"/>
    <xf numFmtId="0" fontId="0" fillId="0" borderId="1" xfId="0" applyBorder="1" applyAlignment="1">
      <alignment horizontal="center" wrapText="1"/>
    </xf>
    <xf numFmtId="0" fontId="0" fillId="0" borderId="5" xfId="0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/>
    <xf numFmtId="0" fontId="0" fillId="0" borderId="1" xfId="0" applyBorder="1" applyAlignment="1">
      <alignment horizontal="left" wrapText="1"/>
    </xf>
    <xf numFmtId="0" fontId="7" fillId="0" borderId="1" xfId="0" applyFont="1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vertical="top"/>
    </xf>
    <xf numFmtId="0" fontId="7" fillId="0" borderId="1" xfId="0" applyFont="1" applyBorder="1" applyAlignment="1">
      <alignment vertical="top" wrapText="1"/>
    </xf>
    <xf numFmtId="0" fontId="0" fillId="0" borderId="2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2" fillId="0" borderId="3" xfId="0" applyFont="1" applyBorder="1" applyAlignment="1">
      <alignment horizontal="center"/>
    </xf>
    <xf numFmtId="0" fontId="0" fillId="0" borderId="3" xfId="0" applyBorder="1" applyAlignment="1">
      <alignment horizontal="left" wrapText="1"/>
    </xf>
    <xf numFmtId="0" fontId="0" fillId="0" borderId="4" xfId="0" applyBorder="1"/>
    <xf numFmtId="0" fontId="0" fillId="0" borderId="6" xfId="0" applyBorder="1"/>
    <xf numFmtId="0" fontId="0" fillId="0" borderId="9" xfId="0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0" fillId="0" borderId="8" xfId="0" applyBorder="1"/>
    <xf numFmtId="0" fontId="0" fillId="0" borderId="8" xfId="0" applyBorder="1" applyAlignment="1">
      <alignment horizontal="center"/>
    </xf>
    <xf numFmtId="0" fontId="8" fillId="0" borderId="1" xfId="0" applyFont="1" applyBorder="1" applyAlignment="1">
      <alignment vertical="center" wrapText="1"/>
    </xf>
    <xf numFmtId="0" fontId="0" fillId="0" borderId="8" xfId="0" applyBorder="1" applyAlignment="1">
      <alignment horizontal="center" vertical="top"/>
    </xf>
    <xf numFmtId="4" fontId="0" fillId="0" borderId="1" xfId="0" applyNumberForma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0" fillId="0" borderId="0" xfId="0" applyAlignment="1">
      <alignment vertical="center" wrapText="1"/>
    </xf>
    <xf numFmtId="4" fontId="10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11" fillId="0" borderId="0" xfId="0" applyFont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Warto&#347;&#263;%20szacunkowa%20-%20cz&#281;&#347;ci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ykres1"/>
      <sheetName val="Arkusz1"/>
      <sheetName val="Arkusz2"/>
      <sheetName val="Arkusz3"/>
    </sheetNames>
    <sheetDataSet>
      <sheetData sheetId="0" refreshError="1"/>
      <sheetData sheetId="1" refreshError="1">
        <row r="129">
          <cell r="B129" t="str">
            <v>Baton bez cukru 30 g (+/- 5%)</v>
          </cell>
        </row>
        <row r="136">
          <cell r="C136" t="str">
            <v>szt.</v>
          </cell>
        </row>
        <row r="138">
          <cell r="B138" t="str">
            <v>Cukier puder 500g (+/- 5 %)</v>
          </cell>
          <cell r="C138" t="str">
            <v>szt.</v>
          </cell>
        </row>
        <row r="139">
          <cell r="B139" t="str">
            <v>Cukier waniliowy 1 kg (+/- 5 %)</v>
          </cell>
          <cell r="C139" t="str">
            <v>szt.</v>
          </cell>
        </row>
        <row r="148">
          <cell r="C148" t="str">
            <v>szt.</v>
          </cell>
        </row>
        <row r="152">
          <cell r="C152" t="str">
            <v>szt.</v>
          </cell>
        </row>
        <row r="154">
          <cell r="C154" t="str">
            <v>szt.</v>
          </cell>
        </row>
        <row r="155">
          <cell r="C155" t="str">
            <v>szt.</v>
          </cell>
        </row>
        <row r="156">
          <cell r="B156" t="str">
            <v>Kwasek cytrynowy 20g (+/- 5 %)</v>
          </cell>
        </row>
        <row r="162">
          <cell r="C162" t="str">
            <v>szt.</v>
          </cell>
        </row>
        <row r="163">
          <cell r="C163" t="str">
            <v>szt.</v>
          </cell>
        </row>
        <row r="164">
          <cell r="C164" t="str">
            <v>szt.</v>
          </cell>
        </row>
        <row r="168">
          <cell r="C168" t="str">
            <v>szt.</v>
          </cell>
        </row>
        <row r="169">
          <cell r="C169" t="str">
            <v>szt.</v>
          </cell>
        </row>
        <row r="170">
          <cell r="C170" t="str">
            <v>szt.</v>
          </cell>
        </row>
        <row r="171">
          <cell r="B171" t="str">
            <v>Mąka pszenna  1kg (+/- 5 %)</v>
          </cell>
        </row>
        <row r="172">
          <cell r="C172" t="str">
            <v>szt.</v>
          </cell>
        </row>
        <row r="173">
          <cell r="B173" t="str">
            <v>Mąka ziemniaczana 500g (+/- 5 %)</v>
          </cell>
          <cell r="C173" t="str">
            <v>szt.</v>
          </cell>
        </row>
        <row r="175">
          <cell r="C175" t="str">
            <v>szt.</v>
          </cell>
        </row>
        <row r="176">
          <cell r="C176" t="str">
            <v>szt.</v>
          </cell>
        </row>
        <row r="177">
          <cell r="B177" t="str">
            <v>Ocet jabłkowy 410ml (+/- 5 %)</v>
          </cell>
          <cell r="C177" t="str">
            <v>szt.</v>
          </cell>
        </row>
        <row r="178">
          <cell r="C178" t="str">
            <v>szt.</v>
          </cell>
        </row>
        <row r="179">
          <cell r="C179" t="str">
            <v>szt.</v>
          </cell>
        </row>
        <row r="180">
          <cell r="B180" t="str">
            <v>Olej 3l (+/- 5 %)</v>
          </cell>
        </row>
        <row r="181">
          <cell r="C181" t="str">
            <v>szt.</v>
          </cell>
        </row>
        <row r="182">
          <cell r="B182" t="str">
            <v>Papryka ostra 1kg (+/- 5 %)</v>
          </cell>
          <cell r="C182" t="str">
            <v>szt.</v>
          </cell>
        </row>
        <row r="183">
          <cell r="C183" t="str">
            <v>szt.</v>
          </cell>
        </row>
        <row r="184">
          <cell r="C184" t="str">
            <v>szt.</v>
          </cell>
        </row>
        <row r="186">
          <cell r="C186" t="str">
            <v>szt.</v>
          </cell>
        </row>
        <row r="188">
          <cell r="B188" t="str">
            <v>Pieprz czarny mielony 1kg (+/- 5 %)</v>
          </cell>
          <cell r="C188" t="str">
            <v>szt.</v>
          </cell>
        </row>
        <row r="189">
          <cell r="B189" t="str">
            <v>Proszek do pieczenia 15g (+/- % %)</v>
          </cell>
          <cell r="C189" t="str">
            <v>szt.</v>
          </cell>
        </row>
        <row r="190">
          <cell r="C190" t="str">
            <v>szt.</v>
          </cell>
        </row>
        <row r="197">
          <cell r="C197" t="str">
            <v>szt.</v>
          </cell>
        </row>
        <row r="205">
          <cell r="C205" t="str">
            <v>szt.</v>
          </cell>
        </row>
        <row r="208">
          <cell r="C208" t="str">
            <v>szt.</v>
          </cell>
        </row>
        <row r="209">
          <cell r="B209" t="str">
            <v>Sól 1kg (+/- 5 %)</v>
          </cell>
        </row>
        <row r="211">
          <cell r="B211" t="str">
            <v>Szczaw konserwowy 800g (+/- 5 %)</v>
          </cell>
          <cell r="C211" t="str">
            <v>szt.</v>
          </cell>
        </row>
        <row r="212">
          <cell r="C212" t="str">
            <v>szt.</v>
          </cell>
        </row>
        <row r="214">
          <cell r="B214" t="str">
            <v>Woda mineralna gazowana 0,5l (+/- 5 %)</v>
          </cell>
          <cell r="C214" t="str">
            <v>szt.</v>
          </cell>
        </row>
        <row r="215">
          <cell r="B215" t="str">
            <v>Woda mineralna niegazowana 0,5l (+/- 5 %)</v>
          </cell>
          <cell r="C215" t="str">
            <v>szt.</v>
          </cell>
        </row>
        <row r="216">
          <cell r="B216" t="str">
            <v>Ziele angielskie 1kg (+/- 5 %)</v>
          </cell>
        </row>
        <row r="217">
          <cell r="B217" t="str">
            <v>Zupa barszcz biały  1kg (+/- 5 %)</v>
          </cell>
          <cell r="C217" t="str">
            <v>szt.</v>
          </cell>
        </row>
        <row r="218">
          <cell r="B218" t="str">
            <v>Zupa żurek 1kg (+/- 5 %)</v>
          </cell>
          <cell r="C218" t="str">
            <v>szt.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3"/>
  <sheetViews>
    <sheetView tabSelected="1" view="pageBreakPreview" topLeftCell="A157" zoomScaleNormal="100" zoomScaleSheetLayoutView="100" workbookViewId="0">
      <selection activeCell="B178" sqref="B178"/>
    </sheetView>
  </sheetViews>
  <sheetFormatPr defaultRowHeight="15" x14ac:dyDescent="0.25"/>
  <cols>
    <col min="1" max="1" width="5.140625" customWidth="1"/>
    <col min="2" max="2" width="49.85546875" customWidth="1"/>
    <col min="3" max="3" width="6.85546875" customWidth="1"/>
    <col min="4" max="4" width="7.42578125" customWidth="1"/>
    <col min="6" max="6" width="13.7109375" customWidth="1"/>
    <col min="7" max="7" width="9.7109375" customWidth="1"/>
    <col min="8" max="8" width="12.140625" customWidth="1"/>
    <col min="9" max="9" width="16.7109375" customWidth="1"/>
    <col min="10" max="10" width="20.7109375" customWidth="1"/>
  </cols>
  <sheetData>
    <row r="1" spans="1:10" x14ac:dyDescent="0.25">
      <c r="I1" t="s">
        <v>181</v>
      </c>
    </row>
    <row r="2" spans="1:10" ht="15.75" x14ac:dyDescent="0.25">
      <c r="B2" s="49" t="s">
        <v>296</v>
      </c>
      <c r="C2" s="49"/>
      <c r="D2" s="49"/>
      <c r="E2" s="49"/>
      <c r="F2" s="49"/>
    </row>
    <row r="5" spans="1:10" ht="15.75" x14ac:dyDescent="0.25">
      <c r="B5" s="6" t="s">
        <v>65</v>
      </c>
    </row>
    <row r="7" spans="1:10" ht="15.75" x14ac:dyDescent="0.25">
      <c r="B7" s="6" t="s">
        <v>63</v>
      </c>
    </row>
    <row r="9" spans="1:10" ht="14.25" customHeight="1" x14ac:dyDescent="0.25"/>
    <row r="10" spans="1:10" hidden="1" x14ac:dyDescent="0.25"/>
    <row r="12" spans="1:10" ht="15" customHeight="1" x14ac:dyDescent="0.25">
      <c r="A12" s="45" t="s">
        <v>0</v>
      </c>
      <c r="B12" s="46" t="s">
        <v>62</v>
      </c>
      <c r="C12" s="45" t="s">
        <v>1</v>
      </c>
      <c r="D12" s="46" t="s">
        <v>61</v>
      </c>
      <c r="E12" s="46" t="s">
        <v>80</v>
      </c>
      <c r="F12" s="50" t="s">
        <v>81</v>
      </c>
      <c r="G12" s="51" t="s">
        <v>82</v>
      </c>
      <c r="H12" s="51" t="s">
        <v>83</v>
      </c>
      <c r="I12" s="51" t="s">
        <v>84</v>
      </c>
      <c r="J12" s="47" t="s">
        <v>85</v>
      </c>
    </row>
    <row r="13" spans="1:10" ht="46.5" customHeight="1" x14ac:dyDescent="0.25">
      <c r="A13" s="45"/>
      <c r="B13" s="46"/>
      <c r="C13" s="45"/>
      <c r="D13" s="46"/>
      <c r="E13" s="46"/>
      <c r="F13" s="50"/>
      <c r="G13" s="52"/>
      <c r="H13" s="52"/>
      <c r="I13" s="52"/>
      <c r="J13" s="48"/>
    </row>
    <row r="14" spans="1:10" x14ac:dyDescent="0.25">
      <c r="A14" s="1" t="s">
        <v>2</v>
      </c>
      <c r="B14" s="20" t="s">
        <v>3</v>
      </c>
      <c r="C14" s="1" t="s">
        <v>4</v>
      </c>
      <c r="D14" s="1" t="s">
        <v>5</v>
      </c>
      <c r="E14" s="1" t="s">
        <v>6</v>
      </c>
      <c r="F14" s="21" t="s">
        <v>7</v>
      </c>
      <c r="G14" s="5" t="s">
        <v>9</v>
      </c>
      <c r="H14" s="5" t="s">
        <v>10</v>
      </c>
      <c r="I14" s="5" t="s">
        <v>11</v>
      </c>
      <c r="J14" s="5" t="s">
        <v>12</v>
      </c>
    </row>
    <row r="15" spans="1:10" ht="42" customHeight="1" x14ac:dyDescent="0.25">
      <c r="A15" s="24" t="s">
        <v>66</v>
      </c>
      <c r="B15" s="25" t="s">
        <v>8</v>
      </c>
      <c r="C15" s="2"/>
      <c r="D15" s="2"/>
      <c r="E15" s="2"/>
      <c r="F15" s="26"/>
      <c r="G15" s="27"/>
      <c r="H15" s="41"/>
      <c r="I15" s="27"/>
      <c r="J15" s="27"/>
    </row>
    <row r="16" spans="1:10" ht="42" customHeight="1" x14ac:dyDescent="0.25">
      <c r="A16" s="29" t="s">
        <v>2</v>
      </c>
      <c r="B16" s="13" t="s">
        <v>182</v>
      </c>
      <c r="C16" s="1" t="s">
        <v>67</v>
      </c>
      <c r="D16" s="1">
        <v>500</v>
      </c>
      <c r="E16" s="34"/>
      <c r="F16" s="34">
        <f t="shared" ref="F16:F80" si="0">D16*E16</f>
        <v>0</v>
      </c>
      <c r="G16" s="42"/>
      <c r="H16" s="41">
        <f t="shared" ref="H16:H92" si="1">F16*G16/100</f>
        <v>0</v>
      </c>
      <c r="I16" s="34">
        <f>F16+H16</f>
        <v>0</v>
      </c>
      <c r="J16" s="30"/>
    </row>
    <row r="17" spans="1:10" ht="42" customHeight="1" x14ac:dyDescent="0.25">
      <c r="A17" s="29" t="s">
        <v>3</v>
      </c>
      <c r="B17" s="13" t="s">
        <v>151</v>
      </c>
      <c r="C17" s="1" t="s">
        <v>67</v>
      </c>
      <c r="D17" s="1">
        <v>1250</v>
      </c>
      <c r="E17" s="34"/>
      <c r="F17" s="34">
        <f t="shared" si="0"/>
        <v>0</v>
      </c>
      <c r="G17" s="42"/>
      <c r="H17" s="41">
        <f t="shared" si="1"/>
        <v>0</v>
      </c>
      <c r="I17" s="34">
        <f t="shared" ref="I17:I81" si="2">F17+H17</f>
        <v>0</v>
      </c>
      <c r="J17" s="30"/>
    </row>
    <row r="18" spans="1:10" ht="42" customHeight="1" x14ac:dyDescent="0.25">
      <c r="A18" s="29" t="s">
        <v>4</v>
      </c>
      <c r="B18" s="13" t="s">
        <v>241</v>
      </c>
      <c r="C18" s="1" t="s">
        <v>67</v>
      </c>
      <c r="D18" s="1">
        <v>1250</v>
      </c>
      <c r="E18" s="34"/>
      <c r="F18" s="34">
        <f t="shared" si="0"/>
        <v>0</v>
      </c>
      <c r="G18" s="42"/>
      <c r="H18" s="41">
        <f t="shared" si="1"/>
        <v>0</v>
      </c>
      <c r="I18" s="34">
        <f t="shared" si="2"/>
        <v>0</v>
      </c>
      <c r="J18" s="30"/>
    </row>
    <row r="19" spans="1:10" ht="27.75" customHeight="1" x14ac:dyDescent="0.25">
      <c r="A19" s="29" t="s">
        <v>5</v>
      </c>
      <c r="B19" s="10" t="s">
        <v>101</v>
      </c>
      <c r="C19" s="1" t="s">
        <v>67</v>
      </c>
      <c r="D19" s="1">
        <v>5</v>
      </c>
      <c r="E19" s="34"/>
      <c r="F19" s="34">
        <f t="shared" si="0"/>
        <v>0</v>
      </c>
      <c r="G19" s="42"/>
      <c r="H19" s="41">
        <f t="shared" si="1"/>
        <v>0</v>
      </c>
      <c r="I19" s="34">
        <f t="shared" si="2"/>
        <v>0</v>
      </c>
      <c r="J19" s="31"/>
    </row>
    <row r="20" spans="1:10" ht="27.75" customHeight="1" x14ac:dyDescent="0.25">
      <c r="A20" s="29" t="s">
        <v>6</v>
      </c>
      <c r="B20" s="10" t="s">
        <v>239</v>
      </c>
      <c r="C20" s="1" t="s">
        <v>67</v>
      </c>
      <c r="D20" s="1">
        <v>12</v>
      </c>
      <c r="E20" s="34"/>
      <c r="F20" s="34">
        <f t="shared" si="0"/>
        <v>0</v>
      </c>
      <c r="G20" s="42"/>
      <c r="H20" s="41">
        <f t="shared" si="1"/>
        <v>0</v>
      </c>
      <c r="I20" s="34">
        <f t="shared" si="2"/>
        <v>0</v>
      </c>
      <c r="J20" s="31"/>
    </row>
    <row r="21" spans="1:10" ht="27.75" customHeight="1" x14ac:dyDescent="0.25">
      <c r="A21" s="29" t="s">
        <v>7</v>
      </c>
      <c r="B21" s="10" t="s">
        <v>164</v>
      </c>
      <c r="C21" s="1" t="s">
        <v>67</v>
      </c>
      <c r="D21" s="1">
        <v>30</v>
      </c>
      <c r="E21" s="34"/>
      <c r="F21" s="34">
        <f t="shared" si="0"/>
        <v>0</v>
      </c>
      <c r="G21" s="42"/>
      <c r="H21" s="41">
        <f t="shared" si="1"/>
        <v>0</v>
      </c>
      <c r="I21" s="34">
        <f t="shared" si="2"/>
        <v>0</v>
      </c>
      <c r="J21" s="31"/>
    </row>
    <row r="22" spans="1:10" ht="27.75" customHeight="1" x14ac:dyDescent="0.25">
      <c r="A22" s="29" t="s">
        <v>9</v>
      </c>
      <c r="B22" s="10" t="s">
        <v>268</v>
      </c>
      <c r="C22" s="1" t="s">
        <v>67</v>
      </c>
      <c r="D22" s="1">
        <v>10</v>
      </c>
      <c r="E22" s="34"/>
      <c r="F22" s="34">
        <f t="shared" si="0"/>
        <v>0</v>
      </c>
      <c r="G22" s="42"/>
      <c r="H22" s="41">
        <f t="shared" si="1"/>
        <v>0</v>
      </c>
      <c r="I22" s="34">
        <f t="shared" si="2"/>
        <v>0</v>
      </c>
      <c r="J22" s="31"/>
    </row>
    <row r="23" spans="1:10" x14ac:dyDescent="0.25">
      <c r="A23" s="29" t="s">
        <v>10</v>
      </c>
      <c r="B23" s="11" t="s">
        <v>152</v>
      </c>
      <c r="C23" s="1" t="s">
        <v>67</v>
      </c>
      <c r="D23" s="1">
        <v>20</v>
      </c>
      <c r="E23" s="34"/>
      <c r="F23" s="34">
        <f t="shared" si="0"/>
        <v>0</v>
      </c>
      <c r="G23" s="42"/>
      <c r="H23" s="41">
        <f t="shared" si="1"/>
        <v>0</v>
      </c>
      <c r="I23" s="34">
        <f t="shared" si="2"/>
        <v>0</v>
      </c>
      <c r="J23" s="31"/>
    </row>
    <row r="24" spans="1:10" ht="30" x14ac:dyDescent="0.25">
      <c r="A24" s="29" t="s">
        <v>11</v>
      </c>
      <c r="B24" s="32" t="s">
        <v>153</v>
      </c>
      <c r="C24" s="1" t="str">
        <f>[1]Arkusz1!C136</f>
        <v>szt.</v>
      </c>
      <c r="D24" s="1">
        <v>10</v>
      </c>
      <c r="E24" s="34"/>
      <c r="F24" s="34">
        <f t="shared" si="0"/>
        <v>0</v>
      </c>
      <c r="G24" s="42"/>
      <c r="H24" s="41">
        <f t="shared" si="1"/>
        <v>0</v>
      </c>
      <c r="I24" s="34">
        <f t="shared" si="2"/>
        <v>0</v>
      </c>
      <c r="J24" s="31"/>
    </row>
    <row r="25" spans="1:10" x14ac:dyDescent="0.25">
      <c r="A25" s="29" t="s">
        <v>12</v>
      </c>
      <c r="B25" s="22" t="s">
        <v>243</v>
      </c>
      <c r="C25" s="1" t="s">
        <v>67</v>
      </c>
      <c r="D25" s="1">
        <v>1500</v>
      </c>
      <c r="E25" s="34"/>
      <c r="F25" s="34">
        <f t="shared" si="0"/>
        <v>0</v>
      </c>
      <c r="G25" s="42"/>
      <c r="H25" s="41">
        <f t="shared" si="1"/>
        <v>0</v>
      </c>
      <c r="I25" s="34">
        <f t="shared" si="2"/>
        <v>0</v>
      </c>
      <c r="J25" s="31"/>
    </row>
    <row r="26" spans="1:10" x14ac:dyDescent="0.25">
      <c r="A26" s="29" t="s">
        <v>209</v>
      </c>
      <c r="B26" s="22" t="s">
        <v>138</v>
      </c>
      <c r="C26" s="1" t="s">
        <v>67</v>
      </c>
      <c r="D26" s="1">
        <v>200</v>
      </c>
      <c r="E26" s="34"/>
      <c r="F26" s="34">
        <f t="shared" si="0"/>
        <v>0</v>
      </c>
      <c r="G26" s="42"/>
      <c r="H26" s="41">
        <f t="shared" si="1"/>
        <v>0</v>
      </c>
      <c r="I26" s="34">
        <f t="shared" si="2"/>
        <v>0</v>
      </c>
      <c r="J26" s="31"/>
    </row>
    <row r="27" spans="1:10" ht="24" customHeight="1" x14ac:dyDescent="0.25">
      <c r="A27" s="29" t="s">
        <v>210</v>
      </c>
      <c r="B27" s="12" t="s">
        <v>74</v>
      </c>
      <c r="C27" s="1" t="s">
        <v>67</v>
      </c>
      <c r="D27" s="1">
        <v>600</v>
      </c>
      <c r="E27" s="34"/>
      <c r="F27" s="34">
        <f t="shared" si="0"/>
        <v>0</v>
      </c>
      <c r="G27" s="42"/>
      <c r="H27" s="41">
        <f t="shared" si="1"/>
        <v>0</v>
      </c>
      <c r="I27" s="34">
        <f t="shared" si="2"/>
        <v>0</v>
      </c>
      <c r="J27" s="31"/>
    </row>
    <row r="28" spans="1:10" ht="34.5" customHeight="1" x14ac:dyDescent="0.25">
      <c r="A28" s="29" t="s">
        <v>166</v>
      </c>
      <c r="B28" s="10" t="str">
        <f>[1]Arkusz1!B138</f>
        <v>Cukier puder 500g (+/- 5 %)</v>
      </c>
      <c r="C28" s="1" t="str">
        <f>[1]Arkusz1!C138</f>
        <v>szt.</v>
      </c>
      <c r="D28" s="1">
        <v>20</v>
      </c>
      <c r="E28" s="34"/>
      <c r="F28" s="34">
        <f t="shared" si="0"/>
        <v>0</v>
      </c>
      <c r="G28" s="42"/>
      <c r="H28" s="41">
        <f t="shared" si="1"/>
        <v>0</v>
      </c>
      <c r="I28" s="34">
        <f t="shared" si="2"/>
        <v>0</v>
      </c>
      <c r="J28" s="31"/>
    </row>
    <row r="29" spans="1:10" ht="23.25" customHeight="1" x14ac:dyDescent="0.25">
      <c r="A29" s="29" t="s">
        <v>211</v>
      </c>
      <c r="B29" s="11" t="str">
        <f>[1]Arkusz1!B139</f>
        <v>Cukier waniliowy 1 kg (+/- 5 %)</v>
      </c>
      <c r="C29" s="1" t="str">
        <f>[1]Arkusz1!C139</f>
        <v>szt.</v>
      </c>
      <c r="D29" s="1">
        <v>2</v>
      </c>
      <c r="E29" s="34"/>
      <c r="F29" s="34">
        <f t="shared" si="0"/>
        <v>0</v>
      </c>
      <c r="G29" s="42"/>
      <c r="H29" s="41">
        <f t="shared" si="1"/>
        <v>0</v>
      </c>
      <c r="I29" s="34">
        <f t="shared" si="2"/>
        <v>0</v>
      </c>
      <c r="J29" s="31"/>
    </row>
    <row r="30" spans="1:10" ht="23.25" customHeight="1" x14ac:dyDescent="0.25">
      <c r="A30" s="29" t="s">
        <v>212</v>
      </c>
      <c r="B30" s="11" t="s">
        <v>273</v>
      </c>
      <c r="C30" s="1" t="s">
        <v>245</v>
      </c>
      <c r="D30" s="1">
        <v>10</v>
      </c>
      <c r="E30" s="34"/>
      <c r="F30" s="34">
        <f t="shared" si="0"/>
        <v>0</v>
      </c>
      <c r="G30" s="42"/>
      <c r="H30" s="41">
        <f t="shared" si="1"/>
        <v>0</v>
      </c>
      <c r="I30" s="34">
        <f t="shared" si="2"/>
        <v>0</v>
      </c>
      <c r="J30" s="31"/>
    </row>
    <row r="31" spans="1:10" ht="24.75" customHeight="1" x14ac:dyDescent="0.25">
      <c r="A31" s="29" t="s">
        <v>13</v>
      </c>
      <c r="B31" s="11" t="s">
        <v>183</v>
      </c>
      <c r="C31" s="1" t="s">
        <v>67</v>
      </c>
      <c r="D31" s="1">
        <v>20</v>
      </c>
      <c r="E31" s="34"/>
      <c r="F31" s="34">
        <f t="shared" si="0"/>
        <v>0</v>
      </c>
      <c r="G31" s="42"/>
      <c r="H31" s="41">
        <f t="shared" si="1"/>
        <v>0</v>
      </c>
      <c r="I31" s="34">
        <f t="shared" si="2"/>
        <v>0</v>
      </c>
      <c r="J31" s="31"/>
    </row>
    <row r="32" spans="1:10" ht="24.75" customHeight="1" x14ac:dyDescent="0.25">
      <c r="A32" s="29" t="s">
        <v>111</v>
      </c>
      <c r="B32" s="11" t="s">
        <v>274</v>
      </c>
      <c r="C32" s="1" t="s">
        <v>67</v>
      </c>
      <c r="D32" s="1">
        <v>10</v>
      </c>
      <c r="E32" s="34"/>
      <c r="F32" s="34">
        <f t="shared" si="0"/>
        <v>0</v>
      </c>
      <c r="G32" s="42"/>
      <c r="H32" s="41">
        <f t="shared" si="1"/>
        <v>0</v>
      </c>
      <c r="I32" s="34">
        <f t="shared" si="2"/>
        <v>0</v>
      </c>
      <c r="J32" s="31"/>
    </row>
    <row r="33" spans="1:10" ht="24.75" customHeight="1" x14ac:dyDescent="0.25">
      <c r="A33" s="29" t="s">
        <v>112</v>
      </c>
      <c r="B33" s="11" t="s">
        <v>271</v>
      </c>
      <c r="C33" s="1" t="s">
        <v>272</v>
      </c>
      <c r="D33" s="1">
        <v>1500</v>
      </c>
      <c r="E33" s="34"/>
      <c r="F33" s="34">
        <f t="shared" si="0"/>
        <v>0</v>
      </c>
      <c r="G33" s="42"/>
      <c r="H33" s="41">
        <f t="shared" si="1"/>
        <v>0</v>
      </c>
      <c r="I33" s="34">
        <f t="shared" si="2"/>
        <v>0</v>
      </c>
      <c r="J33" s="31"/>
    </row>
    <row r="34" spans="1:10" ht="24.75" customHeight="1" x14ac:dyDescent="0.25">
      <c r="A34" s="29" t="s">
        <v>213</v>
      </c>
      <c r="B34" s="11" t="s">
        <v>242</v>
      </c>
      <c r="C34" s="1" t="s">
        <v>67</v>
      </c>
      <c r="D34" s="1">
        <v>1500</v>
      </c>
      <c r="E34" s="34"/>
      <c r="F34" s="34">
        <f t="shared" si="0"/>
        <v>0</v>
      </c>
      <c r="G34" s="42"/>
      <c r="H34" s="41">
        <f t="shared" si="1"/>
        <v>0</v>
      </c>
      <c r="I34" s="34">
        <f t="shared" si="2"/>
        <v>0</v>
      </c>
      <c r="J34" s="31"/>
    </row>
    <row r="35" spans="1:10" ht="24.75" customHeight="1" x14ac:dyDescent="0.25">
      <c r="A35" s="29" t="s">
        <v>14</v>
      </c>
      <c r="B35" s="11" t="s">
        <v>118</v>
      </c>
      <c r="C35" s="1" t="s">
        <v>67</v>
      </c>
      <c r="D35" s="1">
        <v>100</v>
      </c>
      <c r="E35" s="34"/>
      <c r="F35" s="34">
        <f t="shared" si="0"/>
        <v>0</v>
      </c>
      <c r="G35" s="42"/>
      <c r="H35" s="41">
        <f t="shared" si="1"/>
        <v>0</v>
      </c>
      <c r="I35" s="34">
        <f t="shared" si="2"/>
        <v>0</v>
      </c>
      <c r="J35" s="31"/>
    </row>
    <row r="36" spans="1:10" ht="24.75" customHeight="1" x14ac:dyDescent="0.25">
      <c r="A36" s="29" t="s">
        <v>167</v>
      </c>
      <c r="B36" s="11" t="s">
        <v>275</v>
      </c>
      <c r="C36" s="1" t="s">
        <v>191</v>
      </c>
      <c r="D36" s="1">
        <v>15</v>
      </c>
      <c r="E36" s="34"/>
      <c r="F36" s="34">
        <f t="shared" si="0"/>
        <v>0</v>
      </c>
      <c r="G36" s="42"/>
      <c r="H36" s="41">
        <f t="shared" si="1"/>
        <v>0</v>
      </c>
      <c r="I36" s="34">
        <f t="shared" si="2"/>
        <v>0</v>
      </c>
      <c r="J36" s="31"/>
    </row>
    <row r="37" spans="1:10" ht="24.75" customHeight="1" x14ac:dyDescent="0.25">
      <c r="A37" s="29" t="s">
        <v>113</v>
      </c>
      <c r="B37" s="11" t="s">
        <v>276</v>
      </c>
      <c r="C37" s="1" t="s">
        <v>67</v>
      </c>
      <c r="D37" s="1">
        <v>400</v>
      </c>
      <c r="E37" s="34"/>
      <c r="F37" s="34">
        <f t="shared" si="0"/>
        <v>0</v>
      </c>
      <c r="G37" s="42"/>
      <c r="H37" s="41">
        <f t="shared" si="1"/>
        <v>0</v>
      </c>
      <c r="I37" s="34">
        <f t="shared" si="2"/>
        <v>0</v>
      </c>
      <c r="J37" s="31"/>
    </row>
    <row r="38" spans="1:10" ht="24.75" customHeight="1" x14ac:dyDescent="0.25">
      <c r="A38" s="29" t="s">
        <v>168</v>
      </c>
      <c r="B38" s="22" t="s">
        <v>119</v>
      </c>
      <c r="C38" s="1" t="s">
        <v>67</v>
      </c>
      <c r="D38" s="1">
        <v>15</v>
      </c>
      <c r="E38" s="34"/>
      <c r="F38" s="34">
        <f t="shared" si="0"/>
        <v>0</v>
      </c>
      <c r="G38" s="42"/>
      <c r="H38" s="41">
        <f t="shared" si="1"/>
        <v>0</v>
      </c>
      <c r="I38" s="34">
        <f t="shared" si="2"/>
        <v>0</v>
      </c>
      <c r="J38" s="31"/>
    </row>
    <row r="39" spans="1:10" ht="24.75" customHeight="1" x14ac:dyDescent="0.25">
      <c r="A39" s="29" t="s">
        <v>214</v>
      </c>
      <c r="B39" s="14" t="s">
        <v>102</v>
      </c>
      <c r="C39" s="1" t="s">
        <v>68</v>
      </c>
      <c r="D39" s="1">
        <v>10</v>
      </c>
      <c r="E39" s="34"/>
      <c r="F39" s="34">
        <f t="shared" si="0"/>
        <v>0</v>
      </c>
      <c r="G39" s="42"/>
      <c r="H39" s="41">
        <f t="shared" si="1"/>
        <v>0</v>
      </c>
      <c r="I39" s="34">
        <f t="shared" si="2"/>
        <v>0</v>
      </c>
      <c r="J39" s="31"/>
    </row>
    <row r="40" spans="1:10" ht="19.5" customHeight="1" x14ac:dyDescent="0.25">
      <c r="A40" s="29" t="s">
        <v>169</v>
      </c>
      <c r="B40" s="10" t="s">
        <v>75</v>
      </c>
      <c r="C40" s="1" t="s">
        <v>67</v>
      </c>
      <c r="D40" s="1">
        <v>10</v>
      </c>
      <c r="E40" s="34"/>
      <c r="F40" s="34">
        <f t="shared" si="0"/>
        <v>0</v>
      </c>
      <c r="G40" s="42"/>
      <c r="H40" s="41">
        <f t="shared" si="1"/>
        <v>0</v>
      </c>
      <c r="I40" s="34">
        <f t="shared" si="2"/>
        <v>0</v>
      </c>
      <c r="J40" s="31"/>
    </row>
    <row r="41" spans="1:10" x14ac:dyDescent="0.25">
      <c r="A41" s="29" t="s">
        <v>15</v>
      </c>
      <c r="B41" s="11" t="s">
        <v>139</v>
      </c>
      <c r="C41" s="1" t="s">
        <v>68</v>
      </c>
      <c r="D41" s="1">
        <v>10</v>
      </c>
      <c r="E41" s="34"/>
      <c r="F41" s="34">
        <f t="shared" si="0"/>
        <v>0</v>
      </c>
      <c r="G41" s="42"/>
      <c r="H41" s="41">
        <f t="shared" si="1"/>
        <v>0</v>
      </c>
      <c r="I41" s="34">
        <f t="shared" si="2"/>
        <v>0</v>
      </c>
      <c r="J41" s="31"/>
    </row>
    <row r="42" spans="1:10" ht="30" x14ac:dyDescent="0.25">
      <c r="A42" s="29" t="s">
        <v>16</v>
      </c>
      <c r="B42" s="10" t="s">
        <v>184</v>
      </c>
      <c r="C42" s="1" t="s">
        <v>68</v>
      </c>
      <c r="D42" s="1">
        <v>25</v>
      </c>
      <c r="E42" s="34"/>
      <c r="F42" s="34">
        <f t="shared" si="0"/>
        <v>0</v>
      </c>
      <c r="G42" s="42"/>
      <c r="H42" s="41">
        <f t="shared" si="1"/>
        <v>0</v>
      </c>
      <c r="I42" s="34">
        <f t="shared" si="2"/>
        <v>0</v>
      </c>
      <c r="J42" s="31"/>
    </row>
    <row r="43" spans="1:10" ht="39" customHeight="1" x14ac:dyDescent="0.25">
      <c r="A43" s="29" t="s">
        <v>17</v>
      </c>
      <c r="B43" s="38" t="s">
        <v>185</v>
      </c>
      <c r="C43" s="37" t="s">
        <v>68</v>
      </c>
      <c r="D43" s="37">
        <v>25</v>
      </c>
      <c r="E43" s="39"/>
      <c r="F43" s="34">
        <f t="shared" si="0"/>
        <v>0</v>
      </c>
      <c r="G43" s="42"/>
      <c r="H43" s="41">
        <f t="shared" si="1"/>
        <v>0</v>
      </c>
      <c r="I43" s="34">
        <f t="shared" si="2"/>
        <v>0</v>
      </c>
      <c r="J43" s="31"/>
    </row>
    <row r="44" spans="1:10" ht="32.25" customHeight="1" x14ac:dyDescent="0.25">
      <c r="A44" s="29" t="s">
        <v>170</v>
      </c>
      <c r="B44" s="10" t="s">
        <v>134</v>
      </c>
      <c r="C44" s="1" t="s">
        <v>67</v>
      </c>
      <c r="D44" s="1">
        <v>50</v>
      </c>
      <c r="E44" s="34"/>
      <c r="F44" s="34">
        <f t="shared" si="0"/>
        <v>0</v>
      </c>
      <c r="G44" s="42"/>
      <c r="H44" s="41">
        <f t="shared" si="1"/>
        <v>0</v>
      </c>
      <c r="I44" s="34">
        <f t="shared" si="2"/>
        <v>0</v>
      </c>
      <c r="J44" s="31"/>
    </row>
    <row r="45" spans="1:10" ht="18.75" customHeight="1" x14ac:dyDescent="0.25">
      <c r="A45" s="29" t="s">
        <v>171</v>
      </c>
      <c r="B45" s="10" t="s">
        <v>87</v>
      </c>
      <c r="C45" s="1" t="str">
        <f>[1]Arkusz1!C148</f>
        <v>szt.</v>
      </c>
      <c r="D45" s="1">
        <v>10</v>
      </c>
      <c r="E45" s="34"/>
      <c r="F45" s="34">
        <f t="shared" si="0"/>
        <v>0</v>
      </c>
      <c r="G45" s="42"/>
      <c r="H45" s="41">
        <f t="shared" si="1"/>
        <v>0</v>
      </c>
      <c r="I45" s="34">
        <f t="shared" si="2"/>
        <v>0</v>
      </c>
      <c r="J45" s="31"/>
    </row>
    <row r="46" spans="1:10" ht="15.75" customHeight="1" x14ac:dyDescent="0.25">
      <c r="A46" s="29" t="s">
        <v>215</v>
      </c>
      <c r="B46" s="13" t="s">
        <v>186</v>
      </c>
      <c r="C46" s="1" t="s">
        <v>67</v>
      </c>
      <c r="D46" s="1">
        <v>50</v>
      </c>
      <c r="E46" s="34"/>
      <c r="F46" s="34">
        <f t="shared" si="0"/>
        <v>0</v>
      </c>
      <c r="G46" s="42"/>
      <c r="H46" s="41">
        <f t="shared" si="1"/>
        <v>0</v>
      </c>
      <c r="I46" s="34">
        <f t="shared" si="2"/>
        <v>0</v>
      </c>
      <c r="J46" s="31"/>
    </row>
    <row r="47" spans="1:10" ht="15.75" customHeight="1" x14ac:dyDescent="0.25">
      <c r="A47" s="29" t="s">
        <v>18</v>
      </c>
      <c r="B47" s="13" t="s">
        <v>247</v>
      </c>
      <c r="C47" s="1" t="s">
        <v>67</v>
      </c>
      <c r="D47" s="1">
        <v>20</v>
      </c>
      <c r="E47" s="34"/>
      <c r="F47" s="34">
        <f t="shared" si="0"/>
        <v>0</v>
      </c>
      <c r="G47" s="42"/>
      <c r="H47" s="41">
        <f t="shared" si="1"/>
        <v>0</v>
      </c>
      <c r="I47" s="34">
        <f t="shared" si="2"/>
        <v>0</v>
      </c>
      <c r="J47" s="31"/>
    </row>
    <row r="48" spans="1:10" ht="31.5" customHeight="1" x14ac:dyDescent="0.25">
      <c r="A48" s="29" t="s">
        <v>19</v>
      </c>
      <c r="B48" s="13" t="s">
        <v>240</v>
      </c>
      <c r="C48" s="1" t="s">
        <v>68</v>
      </c>
      <c r="D48" s="1">
        <v>100</v>
      </c>
      <c r="E48" s="34"/>
      <c r="F48" s="34">
        <f t="shared" si="0"/>
        <v>0</v>
      </c>
      <c r="G48" s="42"/>
      <c r="H48" s="41">
        <f t="shared" si="1"/>
        <v>0</v>
      </c>
      <c r="I48" s="34">
        <f t="shared" si="2"/>
        <v>0</v>
      </c>
      <c r="J48" s="31"/>
    </row>
    <row r="49" spans="1:10" ht="40.5" customHeight="1" x14ac:dyDescent="0.25">
      <c r="A49" s="29" t="s">
        <v>20</v>
      </c>
      <c r="B49" s="13" t="s">
        <v>187</v>
      </c>
      <c r="C49" s="40" t="s">
        <v>68</v>
      </c>
      <c r="D49" s="1">
        <v>20</v>
      </c>
      <c r="E49" s="34"/>
      <c r="F49" s="34">
        <f t="shared" si="0"/>
        <v>0</v>
      </c>
      <c r="G49" s="42"/>
      <c r="H49" s="41">
        <f t="shared" si="1"/>
        <v>0</v>
      </c>
      <c r="I49" s="34">
        <f t="shared" si="2"/>
        <v>0</v>
      </c>
      <c r="J49" s="31"/>
    </row>
    <row r="50" spans="1:10" ht="30" x14ac:dyDescent="0.25">
      <c r="A50" s="29" t="s">
        <v>21</v>
      </c>
      <c r="B50" s="13" t="s">
        <v>188</v>
      </c>
      <c r="C50" s="1" t="s">
        <v>68</v>
      </c>
      <c r="D50" s="1">
        <v>15</v>
      </c>
      <c r="E50" s="34"/>
      <c r="F50" s="34">
        <f t="shared" si="0"/>
        <v>0</v>
      </c>
      <c r="G50" s="42"/>
      <c r="H50" s="41">
        <f t="shared" si="1"/>
        <v>0</v>
      </c>
      <c r="I50" s="34">
        <f t="shared" si="2"/>
        <v>0</v>
      </c>
      <c r="J50" s="31"/>
    </row>
    <row r="51" spans="1:10" x14ac:dyDescent="0.25">
      <c r="A51" s="29" t="s">
        <v>216</v>
      </c>
      <c r="B51" s="11" t="s">
        <v>140</v>
      </c>
      <c r="C51" s="1" t="s">
        <v>67</v>
      </c>
      <c r="D51" s="1">
        <v>1500</v>
      </c>
      <c r="E51" s="34"/>
      <c r="F51" s="34">
        <f t="shared" si="0"/>
        <v>0</v>
      </c>
      <c r="G51" s="42"/>
      <c r="H51" s="41">
        <f t="shared" si="1"/>
        <v>0</v>
      </c>
      <c r="I51" s="34">
        <f t="shared" si="2"/>
        <v>0</v>
      </c>
      <c r="J51" s="31"/>
    </row>
    <row r="52" spans="1:10" ht="25.5" customHeight="1" x14ac:dyDescent="0.25">
      <c r="A52" s="29" t="s">
        <v>22</v>
      </c>
      <c r="B52" s="11" t="s">
        <v>189</v>
      </c>
      <c r="C52" s="1" t="str">
        <f>[1]Arkusz1!C152</f>
        <v>szt.</v>
      </c>
      <c r="D52" s="1">
        <v>5</v>
      </c>
      <c r="E52" s="34"/>
      <c r="F52" s="34">
        <f t="shared" si="0"/>
        <v>0</v>
      </c>
      <c r="G52" s="42"/>
      <c r="H52" s="41">
        <f t="shared" si="1"/>
        <v>0</v>
      </c>
      <c r="I52" s="34">
        <f t="shared" si="2"/>
        <v>0</v>
      </c>
      <c r="J52" s="31"/>
    </row>
    <row r="53" spans="1:10" ht="25.5" customHeight="1" x14ac:dyDescent="0.25">
      <c r="A53" s="29" t="s">
        <v>23</v>
      </c>
      <c r="B53" s="14" t="s">
        <v>154</v>
      </c>
      <c r="C53" s="1" t="s">
        <v>67</v>
      </c>
      <c r="D53" s="1">
        <v>5</v>
      </c>
      <c r="E53" s="34"/>
      <c r="F53" s="34">
        <f t="shared" si="0"/>
        <v>0</v>
      </c>
      <c r="G53" s="42"/>
      <c r="H53" s="41">
        <f t="shared" si="1"/>
        <v>0</v>
      </c>
      <c r="I53" s="34">
        <f t="shared" si="2"/>
        <v>0</v>
      </c>
      <c r="J53" s="31"/>
    </row>
    <row r="54" spans="1:10" ht="22.5" customHeight="1" x14ac:dyDescent="0.25">
      <c r="A54" s="29" t="s">
        <v>24</v>
      </c>
      <c r="B54" s="12" t="s">
        <v>88</v>
      </c>
      <c r="C54" s="1" t="s">
        <v>68</v>
      </c>
      <c r="D54" s="1">
        <v>5</v>
      </c>
      <c r="E54" s="34"/>
      <c r="F54" s="34">
        <f t="shared" si="0"/>
        <v>0</v>
      </c>
      <c r="G54" s="42"/>
      <c r="H54" s="41">
        <f t="shared" si="1"/>
        <v>0</v>
      </c>
      <c r="I54" s="34">
        <f t="shared" si="2"/>
        <v>0</v>
      </c>
      <c r="J54" s="31"/>
    </row>
    <row r="55" spans="1:10" ht="22.5" customHeight="1" x14ac:dyDescent="0.25">
      <c r="A55" s="29" t="s">
        <v>25</v>
      </c>
      <c r="B55" s="12" t="s">
        <v>103</v>
      </c>
      <c r="C55" s="1" t="str">
        <f>[1]Arkusz1!C154</f>
        <v>szt.</v>
      </c>
      <c r="D55" s="1">
        <v>5</v>
      </c>
      <c r="E55" s="34"/>
      <c r="F55" s="34">
        <f t="shared" si="0"/>
        <v>0</v>
      </c>
      <c r="G55" s="42"/>
      <c r="H55" s="41">
        <f t="shared" si="1"/>
        <v>0</v>
      </c>
      <c r="I55" s="34">
        <f t="shared" si="2"/>
        <v>0</v>
      </c>
      <c r="J55" s="31"/>
    </row>
    <row r="56" spans="1:10" ht="22.5" customHeight="1" x14ac:dyDescent="0.25">
      <c r="A56" s="29" t="s">
        <v>26</v>
      </c>
      <c r="B56" s="12" t="s">
        <v>104</v>
      </c>
      <c r="C56" s="1" t="s">
        <v>89</v>
      </c>
      <c r="D56" s="1">
        <v>5</v>
      </c>
      <c r="E56" s="34"/>
      <c r="F56" s="34">
        <f t="shared" si="0"/>
        <v>0</v>
      </c>
      <c r="G56" s="42"/>
      <c r="H56" s="41">
        <f t="shared" si="1"/>
        <v>0</v>
      </c>
      <c r="I56" s="34">
        <f t="shared" si="2"/>
        <v>0</v>
      </c>
      <c r="J56" s="31"/>
    </row>
    <row r="57" spans="1:10" ht="22.5" customHeight="1" x14ac:dyDescent="0.25">
      <c r="A57" s="29" t="s">
        <v>172</v>
      </c>
      <c r="B57" s="12" t="s">
        <v>105</v>
      </c>
      <c r="C57" s="1" t="s">
        <v>67</v>
      </c>
      <c r="D57" s="1">
        <v>15</v>
      </c>
      <c r="E57" s="34"/>
      <c r="F57" s="34">
        <f t="shared" si="0"/>
        <v>0</v>
      </c>
      <c r="G57" s="42"/>
      <c r="H57" s="41">
        <f t="shared" si="1"/>
        <v>0</v>
      </c>
      <c r="I57" s="34">
        <f t="shared" si="2"/>
        <v>0</v>
      </c>
      <c r="J57" s="31"/>
    </row>
    <row r="58" spans="1:10" x14ac:dyDescent="0.25">
      <c r="A58" s="29" t="s">
        <v>27</v>
      </c>
      <c r="B58" s="11" t="s">
        <v>120</v>
      </c>
      <c r="C58" s="1" t="str">
        <f>[1]Arkusz1!C155</f>
        <v>szt.</v>
      </c>
      <c r="D58" s="1">
        <v>5</v>
      </c>
      <c r="E58" s="34"/>
      <c r="F58" s="34">
        <f t="shared" si="0"/>
        <v>0</v>
      </c>
      <c r="G58" s="42"/>
      <c r="H58" s="41">
        <f t="shared" si="1"/>
        <v>0</v>
      </c>
      <c r="I58" s="34">
        <f t="shared" si="2"/>
        <v>0</v>
      </c>
      <c r="J58" s="31"/>
    </row>
    <row r="59" spans="1:10" x14ac:dyDescent="0.25">
      <c r="A59" s="29" t="s">
        <v>217</v>
      </c>
      <c r="B59" s="11" t="s">
        <v>141</v>
      </c>
      <c r="C59" s="1" t="s">
        <v>67</v>
      </c>
      <c r="D59" s="1">
        <v>5</v>
      </c>
      <c r="E59" s="34"/>
      <c r="F59" s="34">
        <f t="shared" si="0"/>
        <v>0</v>
      </c>
      <c r="G59" s="42"/>
      <c r="H59" s="41">
        <f t="shared" si="1"/>
        <v>0</v>
      </c>
      <c r="I59" s="34">
        <f t="shared" si="2"/>
        <v>0</v>
      </c>
      <c r="J59" s="31"/>
    </row>
    <row r="60" spans="1:10" ht="30" x14ac:dyDescent="0.25">
      <c r="A60" s="29" t="s">
        <v>28</v>
      </c>
      <c r="B60" s="11" t="s">
        <v>231</v>
      </c>
      <c r="C60" s="1" t="s">
        <v>67</v>
      </c>
      <c r="D60" s="1">
        <v>5</v>
      </c>
      <c r="E60" s="34"/>
      <c r="F60" s="34">
        <f t="shared" si="0"/>
        <v>0</v>
      </c>
      <c r="G60" s="42"/>
      <c r="H60" s="41">
        <f t="shared" si="1"/>
        <v>0</v>
      </c>
      <c r="I60" s="34">
        <f t="shared" si="2"/>
        <v>0</v>
      </c>
      <c r="J60" s="31"/>
    </row>
    <row r="61" spans="1:10" x14ac:dyDescent="0.25">
      <c r="A61" s="29" t="s">
        <v>29</v>
      </c>
      <c r="B61" s="11" t="s">
        <v>277</v>
      </c>
      <c r="C61" s="1" t="s">
        <v>67</v>
      </c>
      <c r="D61" s="1">
        <v>5</v>
      </c>
      <c r="E61" s="34"/>
      <c r="F61" s="34">
        <f t="shared" si="0"/>
        <v>0</v>
      </c>
      <c r="G61" s="42"/>
      <c r="H61" s="41">
        <f t="shared" si="1"/>
        <v>0</v>
      </c>
      <c r="I61" s="34">
        <f t="shared" si="2"/>
        <v>0</v>
      </c>
      <c r="J61" s="31"/>
    </row>
    <row r="62" spans="1:10" x14ac:dyDescent="0.25">
      <c r="A62" s="29" t="s">
        <v>30</v>
      </c>
      <c r="B62" s="11" t="s">
        <v>278</v>
      </c>
      <c r="C62" s="1" t="s">
        <v>67</v>
      </c>
      <c r="D62" s="1">
        <v>10</v>
      </c>
      <c r="E62" s="34"/>
      <c r="F62" s="34">
        <f t="shared" si="0"/>
        <v>0</v>
      </c>
      <c r="G62" s="42"/>
      <c r="H62" s="41">
        <f t="shared" si="1"/>
        <v>0</v>
      </c>
      <c r="I62" s="34">
        <f t="shared" si="2"/>
        <v>0</v>
      </c>
      <c r="J62" s="31"/>
    </row>
    <row r="63" spans="1:10" x14ac:dyDescent="0.25">
      <c r="A63" s="29" t="s">
        <v>31</v>
      </c>
      <c r="B63" s="11" t="str">
        <f>[1]Arkusz1!B156</f>
        <v>Kwasek cytrynowy 20g (+/- 5 %)</v>
      </c>
      <c r="C63" s="1" t="s">
        <v>67</v>
      </c>
      <c r="D63" s="1">
        <v>50</v>
      </c>
      <c r="E63" s="34"/>
      <c r="F63" s="34">
        <f t="shared" si="0"/>
        <v>0</v>
      </c>
      <c r="G63" s="42"/>
      <c r="H63" s="41">
        <f t="shared" si="1"/>
        <v>0</v>
      </c>
      <c r="I63" s="34">
        <f t="shared" si="2"/>
        <v>0</v>
      </c>
      <c r="J63" s="31"/>
    </row>
    <row r="64" spans="1:10" ht="22.5" customHeight="1" x14ac:dyDescent="0.25">
      <c r="A64" s="29" t="s">
        <v>218</v>
      </c>
      <c r="B64" s="10" t="s">
        <v>106</v>
      </c>
      <c r="C64" s="20" t="s">
        <v>67</v>
      </c>
      <c r="D64" s="1">
        <v>3</v>
      </c>
      <c r="E64" s="34"/>
      <c r="F64" s="34">
        <f t="shared" si="0"/>
        <v>0</v>
      </c>
      <c r="G64" s="42"/>
      <c r="H64" s="41">
        <f t="shared" si="1"/>
        <v>0</v>
      </c>
      <c r="I64" s="34">
        <f t="shared" si="2"/>
        <v>0</v>
      </c>
      <c r="J64" s="31"/>
    </row>
    <row r="65" spans="1:10" ht="22.5" customHeight="1" x14ac:dyDescent="0.25">
      <c r="A65" s="29" t="s">
        <v>219</v>
      </c>
      <c r="B65" s="10" t="s">
        <v>76</v>
      </c>
      <c r="C65" s="20" t="s">
        <v>67</v>
      </c>
      <c r="D65" s="1">
        <v>5</v>
      </c>
      <c r="E65" s="34"/>
      <c r="F65" s="34">
        <f t="shared" si="0"/>
        <v>0</v>
      </c>
      <c r="G65" s="42"/>
      <c r="H65" s="41">
        <f t="shared" si="1"/>
        <v>0</v>
      </c>
      <c r="I65" s="34">
        <f t="shared" si="2"/>
        <v>0</v>
      </c>
      <c r="J65" s="31"/>
    </row>
    <row r="66" spans="1:10" ht="38.25" customHeight="1" x14ac:dyDescent="0.25">
      <c r="A66" s="29" t="s">
        <v>220</v>
      </c>
      <c r="B66" s="11" t="s">
        <v>190</v>
      </c>
      <c r="C66" s="1" t="s">
        <v>191</v>
      </c>
      <c r="D66" s="1">
        <v>80</v>
      </c>
      <c r="E66" s="34"/>
      <c r="F66" s="34">
        <f t="shared" si="0"/>
        <v>0</v>
      </c>
      <c r="G66" s="42"/>
      <c r="H66" s="41">
        <f t="shared" si="1"/>
        <v>0</v>
      </c>
      <c r="I66" s="34">
        <f t="shared" si="2"/>
        <v>0</v>
      </c>
      <c r="J66" s="31"/>
    </row>
    <row r="67" spans="1:10" ht="36.75" customHeight="1" x14ac:dyDescent="0.25">
      <c r="A67" s="29" t="s">
        <v>32</v>
      </c>
      <c r="B67" s="10" t="s">
        <v>77</v>
      </c>
      <c r="C67" s="1" t="str">
        <f>[1]Arkusz1!C162</f>
        <v>szt.</v>
      </c>
      <c r="D67" s="1">
        <v>15</v>
      </c>
      <c r="E67" s="34"/>
      <c r="F67" s="34">
        <f t="shared" si="0"/>
        <v>0</v>
      </c>
      <c r="G67" s="42"/>
      <c r="H67" s="41">
        <f t="shared" si="1"/>
        <v>0</v>
      </c>
      <c r="I67" s="34">
        <f t="shared" si="2"/>
        <v>0</v>
      </c>
      <c r="J67" s="31"/>
    </row>
    <row r="68" spans="1:10" ht="39.75" customHeight="1" x14ac:dyDescent="0.25">
      <c r="A68" s="29" t="s">
        <v>114</v>
      </c>
      <c r="B68" s="10" t="s">
        <v>78</v>
      </c>
      <c r="C68" s="1" t="str">
        <f>[1]Arkusz1!C163</f>
        <v>szt.</v>
      </c>
      <c r="D68" s="1">
        <v>250</v>
      </c>
      <c r="E68" s="34"/>
      <c r="F68" s="34">
        <f t="shared" si="0"/>
        <v>0</v>
      </c>
      <c r="G68" s="42"/>
      <c r="H68" s="41">
        <f t="shared" si="1"/>
        <v>0</v>
      </c>
      <c r="I68" s="34">
        <f t="shared" si="2"/>
        <v>0</v>
      </c>
      <c r="J68" s="31"/>
    </row>
    <row r="69" spans="1:10" ht="39.75" customHeight="1" x14ac:dyDescent="0.25">
      <c r="A69" s="29" t="s">
        <v>33</v>
      </c>
      <c r="B69" s="10" t="s">
        <v>246</v>
      </c>
      <c r="C69" s="1" t="s">
        <v>67</v>
      </c>
      <c r="D69" s="1">
        <v>100</v>
      </c>
      <c r="E69" s="34"/>
      <c r="F69" s="34">
        <f t="shared" si="0"/>
        <v>0</v>
      </c>
      <c r="G69" s="42"/>
      <c r="H69" s="41">
        <f t="shared" si="1"/>
        <v>0</v>
      </c>
      <c r="I69" s="34">
        <f t="shared" si="2"/>
        <v>0</v>
      </c>
      <c r="J69" s="31"/>
    </row>
    <row r="70" spans="1:10" ht="42.75" customHeight="1" x14ac:dyDescent="0.25">
      <c r="A70" s="29" t="s">
        <v>34</v>
      </c>
      <c r="B70" s="10" t="s">
        <v>122</v>
      </c>
      <c r="C70" s="1" t="str">
        <f>[1]Arkusz1!C164</f>
        <v>szt.</v>
      </c>
      <c r="D70" s="1">
        <v>15</v>
      </c>
      <c r="E70" s="34"/>
      <c r="F70" s="34">
        <f t="shared" si="0"/>
        <v>0</v>
      </c>
      <c r="G70" s="42"/>
      <c r="H70" s="41">
        <f t="shared" si="1"/>
        <v>0</v>
      </c>
      <c r="I70" s="34">
        <f t="shared" si="2"/>
        <v>0</v>
      </c>
      <c r="J70" s="31"/>
    </row>
    <row r="71" spans="1:10" ht="42.75" customHeight="1" x14ac:dyDescent="0.25">
      <c r="A71" s="29" t="s">
        <v>35</v>
      </c>
      <c r="B71" s="10" t="s">
        <v>121</v>
      </c>
      <c r="C71" s="1" t="s">
        <v>67</v>
      </c>
      <c r="D71" s="1">
        <v>5</v>
      </c>
      <c r="E71" s="34"/>
      <c r="F71" s="34">
        <f t="shared" si="0"/>
        <v>0</v>
      </c>
      <c r="G71" s="42"/>
      <c r="H71" s="41">
        <f t="shared" si="1"/>
        <v>0</v>
      </c>
      <c r="I71" s="34">
        <f t="shared" si="2"/>
        <v>0</v>
      </c>
      <c r="J71" s="31"/>
    </row>
    <row r="72" spans="1:10" ht="42.75" customHeight="1" x14ac:dyDescent="0.25">
      <c r="A72" s="29" t="s">
        <v>36</v>
      </c>
      <c r="B72" s="10" t="s">
        <v>192</v>
      </c>
      <c r="C72" s="1" t="s">
        <v>67</v>
      </c>
      <c r="D72" s="1">
        <v>5</v>
      </c>
      <c r="E72" s="34"/>
      <c r="F72" s="34">
        <f t="shared" si="0"/>
        <v>0</v>
      </c>
      <c r="G72" s="42"/>
      <c r="H72" s="41">
        <f t="shared" si="1"/>
        <v>0</v>
      </c>
      <c r="I72" s="34">
        <f t="shared" si="2"/>
        <v>0</v>
      </c>
      <c r="J72" s="31"/>
    </row>
    <row r="73" spans="1:10" ht="42.75" customHeight="1" x14ac:dyDescent="0.25">
      <c r="A73" s="29" t="s">
        <v>221</v>
      </c>
      <c r="B73" s="10" t="s">
        <v>193</v>
      </c>
      <c r="C73" s="1" t="s">
        <v>194</v>
      </c>
      <c r="D73" s="1">
        <v>4</v>
      </c>
      <c r="E73" s="34"/>
      <c r="F73" s="34">
        <f t="shared" si="0"/>
        <v>0</v>
      </c>
      <c r="G73" s="42"/>
      <c r="H73" s="41">
        <f t="shared" si="1"/>
        <v>0</v>
      </c>
      <c r="I73" s="34">
        <f t="shared" si="2"/>
        <v>0</v>
      </c>
      <c r="J73" s="31"/>
    </row>
    <row r="74" spans="1:10" ht="42.75" customHeight="1" x14ac:dyDescent="0.25">
      <c r="A74" s="29" t="s">
        <v>222</v>
      </c>
      <c r="B74" s="12" t="s">
        <v>107</v>
      </c>
      <c r="C74" s="1" t="s">
        <v>67</v>
      </c>
      <c r="D74" s="1">
        <v>20</v>
      </c>
      <c r="E74" s="34"/>
      <c r="F74" s="34">
        <f t="shared" si="0"/>
        <v>0</v>
      </c>
      <c r="G74" s="42"/>
      <c r="H74" s="41">
        <f t="shared" si="1"/>
        <v>0</v>
      </c>
      <c r="I74" s="34">
        <f t="shared" si="2"/>
        <v>0</v>
      </c>
      <c r="J74" s="31"/>
    </row>
    <row r="75" spans="1:10" ht="27" customHeight="1" x14ac:dyDescent="0.25">
      <c r="A75" s="29" t="s">
        <v>173</v>
      </c>
      <c r="B75" s="12" t="s">
        <v>195</v>
      </c>
      <c r="C75" s="1" t="s">
        <v>89</v>
      </c>
      <c r="D75" s="1">
        <v>15</v>
      </c>
      <c r="E75" s="34"/>
      <c r="F75" s="34">
        <f t="shared" si="0"/>
        <v>0</v>
      </c>
      <c r="G75" s="42"/>
      <c r="H75" s="41">
        <f t="shared" si="1"/>
        <v>0</v>
      </c>
      <c r="I75" s="34">
        <f t="shared" si="2"/>
        <v>0</v>
      </c>
      <c r="J75" s="31"/>
    </row>
    <row r="76" spans="1:10" ht="27" customHeight="1" x14ac:dyDescent="0.25">
      <c r="A76" s="29" t="s">
        <v>37</v>
      </c>
      <c r="B76" s="12" t="s">
        <v>79</v>
      </c>
      <c r="C76" s="1" t="s">
        <v>67</v>
      </c>
      <c r="D76" s="1">
        <v>15</v>
      </c>
      <c r="E76" s="34"/>
      <c r="F76" s="34">
        <f t="shared" si="0"/>
        <v>0</v>
      </c>
      <c r="G76" s="42"/>
      <c r="H76" s="41">
        <f t="shared" si="1"/>
        <v>0</v>
      </c>
      <c r="I76" s="34">
        <f t="shared" si="2"/>
        <v>0</v>
      </c>
      <c r="J76" s="31"/>
    </row>
    <row r="77" spans="1:10" ht="27" customHeight="1" x14ac:dyDescent="0.25">
      <c r="A77" s="29" t="s">
        <v>38</v>
      </c>
      <c r="B77" s="12" t="s">
        <v>155</v>
      </c>
      <c r="C77" s="1" t="s">
        <v>67</v>
      </c>
      <c r="D77" s="1">
        <v>3</v>
      </c>
      <c r="E77" s="34"/>
      <c r="F77" s="34">
        <f t="shared" si="0"/>
        <v>0</v>
      </c>
      <c r="G77" s="42"/>
      <c r="H77" s="41">
        <f t="shared" si="1"/>
        <v>0</v>
      </c>
      <c r="I77" s="34">
        <f t="shared" si="2"/>
        <v>0</v>
      </c>
      <c r="J77" s="31"/>
    </row>
    <row r="78" spans="1:10" ht="45" customHeight="1" x14ac:dyDescent="0.25">
      <c r="A78" s="29" t="s">
        <v>39</v>
      </c>
      <c r="B78" s="11" t="s">
        <v>197</v>
      </c>
      <c r="C78" s="1" t="s">
        <v>67</v>
      </c>
      <c r="D78" s="1">
        <v>60</v>
      </c>
      <c r="E78" s="34"/>
      <c r="F78" s="34">
        <f t="shared" si="0"/>
        <v>0</v>
      </c>
      <c r="G78" s="42"/>
      <c r="H78" s="41">
        <f t="shared" si="1"/>
        <v>0</v>
      </c>
      <c r="I78" s="34">
        <f t="shared" si="2"/>
        <v>0</v>
      </c>
      <c r="J78" s="31"/>
    </row>
    <row r="79" spans="1:10" ht="53.25" customHeight="1" x14ac:dyDescent="0.25">
      <c r="A79" s="29" t="s">
        <v>40</v>
      </c>
      <c r="B79" s="11" t="s">
        <v>198</v>
      </c>
      <c r="C79" s="1" t="s">
        <v>67</v>
      </c>
      <c r="D79" s="1">
        <v>60</v>
      </c>
      <c r="E79" s="34"/>
      <c r="F79" s="34">
        <f t="shared" si="0"/>
        <v>0</v>
      </c>
      <c r="G79" s="42"/>
      <c r="H79" s="41">
        <f t="shared" si="1"/>
        <v>0</v>
      </c>
      <c r="I79" s="34">
        <f t="shared" si="2"/>
        <v>0</v>
      </c>
      <c r="J79" s="31"/>
    </row>
    <row r="80" spans="1:10" ht="51" customHeight="1" x14ac:dyDescent="0.25">
      <c r="A80" s="29" t="s">
        <v>41</v>
      </c>
      <c r="B80" s="11" t="s">
        <v>196</v>
      </c>
      <c r="C80" s="1" t="s">
        <v>67</v>
      </c>
      <c r="D80" s="1">
        <v>60</v>
      </c>
      <c r="E80" s="34"/>
      <c r="F80" s="34">
        <f t="shared" si="0"/>
        <v>0</v>
      </c>
      <c r="G80" s="42"/>
      <c r="H80" s="41">
        <f t="shared" si="1"/>
        <v>0</v>
      </c>
      <c r="I80" s="34">
        <f t="shared" si="2"/>
        <v>0</v>
      </c>
      <c r="J80" s="31"/>
    </row>
    <row r="81" spans="1:10" ht="34.5" customHeight="1" x14ac:dyDescent="0.25">
      <c r="A81" s="29" t="s">
        <v>73</v>
      </c>
      <c r="B81" s="12" t="s">
        <v>199</v>
      </c>
      <c r="C81" s="1" t="str">
        <f>[1]Arkusz1!C168</f>
        <v>szt.</v>
      </c>
      <c r="D81" s="1">
        <v>120</v>
      </c>
      <c r="E81" s="34"/>
      <c r="F81" s="34">
        <f t="shared" ref="F81:F144" si="3">D81*E81</f>
        <v>0</v>
      </c>
      <c r="G81" s="42"/>
      <c r="H81" s="41">
        <f t="shared" si="1"/>
        <v>0</v>
      </c>
      <c r="I81" s="34">
        <f t="shared" si="2"/>
        <v>0</v>
      </c>
      <c r="J81" s="31"/>
    </row>
    <row r="82" spans="1:10" ht="32.25" customHeight="1" x14ac:dyDescent="0.25">
      <c r="A82" s="29" t="s">
        <v>42</v>
      </c>
      <c r="B82" s="12" t="s">
        <v>142</v>
      </c>
      <c r="C82" s="4" t="str">
        <f>[1]Arkusz1!C169</f>
        <v>szt.</v>
      </c>
      <c r="D82" s="4">
        <v>250</v>
      </c>
      <c r="E82" s="34"/>
      <c r="F82" s="34">
        <f t="shared" si="3"/>
        <v>0</v>
      </c>
      <c r="G82" s="42"/>
      <c r="H82" s="41">
        <f t="shared" si="1"/>
        <v>0</v>
      </c>
      <c r="I82" s="34">
        <f t="shared" ref="I82:I145" si="4">F82+H82</f>
        <v>0</v>
      </c>
      <c r="J82" s="31"/>
    </row>
    <row r="83" spans="1:10" ht="29.25" customHeight="1" x14ac:dyDescent="0.25">
      <c r="A83" s="29" t="s">
        <v>223</v>
      </c>
      <c r="B83" s="12" t="s">
        <v>116</v>
      </c>
      <c r="C83" s="1" t="str">
        <f>[1]Arkusz1!C170</f>
        <v>szt.</v>
      </c>
      <c r="D83" s="1">
        <v>60</v>
      </c>
      <c r="E83" s="34"/>
      <c r="F83" s="34">
        <f t="shared" si="3"/>
        <v>0</v>
      </c>
      <c r="G83" s="42"/>
      <c r="H83" s="41">
        <f t="shared" si="1"/>
        <v>0</v>
      </c>
      <c r="I83" s="34">
        <f t="shared" si="4"/>
        <v>0</v>
      </c>
      <c r="J83" s="31"/>
    </row>
    <row r="84" spans="1:10" ht="29.25" customHeight="1" x14ac:dyDescent="0.25">
      <c r="A84" s="29" t="s">
        <v>224</v>
      </c>
      <c r="B84" s="12" t="s">
        <v>156</v>
      </c>
      <c r="C84" s="1" t="s">
        <v>67</v>
      </c>
      <c r="D84" s="1">
        <v>15</v>
      </c>
      <c r="E84" s="34"/>
      <c r="F84" s="34">
        <f t="shared" si="3"/>
        <v>0</v>
      </c>
      <c r="G84" s="42"/>
      <c r="H84" s="41">
        <f t="shared" si="1"/>
        <v>0</v>
      </c>
      <c r="I84" s="34">
        <f t="shared" si="4"/>
        <v>0</v>
      </c>
      <c r="J84" s="31"/>
    </row>
    <row r="85" spans="1:10" ht="29.25" customHeight="1" x14ac:dyDescent="0.25">
      <c r="A85" s="29" t="s">
        <v>43</v>
      </c>
      <c r="B85" s="12" t="s">
        <v>146</v>
      </c>
      <c r="C85" s="1" t="s">
        <v>67</v>
      </c>
      <c r="D85" s="1">
        <v>10</v>
      </c>
      <c r="E85" s="34"/>
      <c r="F85" s="34">
        <f t="shared" si="3"/>
        <v>0</v>
      </c>
      <c r="G85" s="42"/>
      <c r="H85" s="41">
        <f t="shared" si="1"/>
        <v>0</v>
      </c>
      <c r="I85" s="34">
        <f t="shared" si="4"/>
        <v>0</v>
      </c>
      <c r="J85" s="31"/>
    </row>
    <row r="86" spans="1:10" ht="29.25" customHeight="1" x14ac:dyDescent="0.25">
      <c r="A86" s="29" t="s">
        <v>44</v>
      </c>
      <c r="B86" s="12" t="s">
        <v>279</v>
      </c>
      <c r="C86" s="1" t="s">
        <v>245</v>
      </c>
      <c r="D86" s="1">
        <v>10</v>
      </c>
      <c r="E86" s="34"/>
      <c r="F86" s="34">
        <f t="shared" si="3"/>
        <v>0</v>
      </c>
      <c r="G86" s="42"/>
      <c r="H86" s="41">
        <f t="shared" si="1"/>
        <v>0</v>
      </c>
      <c r="I86" s="34">
        <f t="shared" si="4"/>
        <v>0</v>
      </c>
      <c r="J86" s="31"/>
    </row>
    <row r="87" spans="1:10" ht="29.25" customHeight="1" x14ac:dyDescent="0.25">
      <c r="A87" s="29" t="s">
        <v>45</v>
      </c>
      <c r="B87" s="10" t="str">
        <f>[1]Arkusz1!B171</f>
        <v>Mąka pszenna  1kg (+/- 5 %)</v>
      </c>
      <c r="C87" s="1" t="s">
        <v>67</v>
      </c>
      <c r="D87" s="1">
        <v>150</v>
      </c>
      <c r="E87" s="34"/>
      <c r="F87" s="34">
        <f t="shared" si="3"/>
        <v>0</v>
      </c>
      <c r="G87" s="42"/>
      <c r="H87" s="41">
        <f t="shared" si="1"/>
        <v>0</v>
      </c>
      <c r="I87" s="34">
        <f t="shared" si="4"/>
        <v>0</v>
      </c>
      <c r="J87" s="31"/>
    </row>
    <row r="88" spans="1:10" ht="24" customHeight="1" x14ac:dyDescent="0.25">
      <c r="A88" s="29" t="s">
        <v>174</v>
      </c>
      <c r="B88" s="23" t="str">
        <f>[1]Arkusz1!B173</f>
        <v>Mąka ziemniaczana 500g (+/- 5 %)</v>
      </c>
      <c r="C88" s="1" t="str">
        <f>[1]Arkusz1!C172</f>
        <v>szt.</v>
      </c>
      <c r="D88" s="1">
        <v>60</v>
      </c>
      <c r="E88" s="34"/>
      <c r="F88" s="34">
        <f t="shared" si="3"/>
        <v>0</v>
      </c>
      <c r="G88" s="42"/>
      <c r="H88" s="41">
        <f t="shared" si="1"/>
        <v>0</v>
      </c>
      <c r="I88" s="34">
        <f t="shared" si="4"/>
        <v>0</v>
      </c>
      <c r="J88" s="31"/>
    </row>
    <row r="89" spans="1:10" ht="24.75" customHeight="1" x14ac:dyDescent="0.25">
      <c r="A89" s="29" t="s">
        <v>46</v>
      </c>
      <c r="B89" s="23" t="s">
        <v>108</v>
      </c>
      <c r="C89" s="1" t="str">
        <f>[1]Arkusz1!C173</f>
        <v>szt.</v>
      </c>
      <c r="D89" s="1">
        <v>10</v>
      </c>
      <c r="E89" s="34"/>
      <c r="F89" s="34">
        <f t="shared" si="3"/>
        <v>0</v>
      </c>
      <c r="G89" s="42"/>
      <c r="H89" s="41">
        <f t="shared" si="1"/>
        <v>0</v>
      </c>
      <c r="I89" s="34">
        <f t="shared" si="4"/>
        <v>0</v>
      </c>
      <c r="J89" s="31"/>
    </row>
    <row r="90" spans="1:10" ht="24.75" customHeight="1" x14ac:dyDescent="0.25">
      <c r="A90" s="29" t="s">
        <v>47</v>
      </c>
      <c r="B90" s="23" t="s">
        <v>200</v>
      </c>
      <c r="C90" s="1" t="s">
        <v>67</v>
      </c>
      <c r="D90" s="1">
        <v>40</v>
      </c>
      <c r="E90" s="34"/>
      <c r="F90" s="34">
        <f t="shared" si="3"/>
        <v>0</v>
      </c>
      <c r="G90" s="42"/>
      <c r="H90" s="41">
        <f t="shared" si="1"/>
        <v>0</v>
      </c>
      <c r="I90" s="34">
        <f t="shared" si="4"/>
        <v>0</v>
      </c>
      <c r="J90" s="31"/>
    </row>
    <row r="91" spans="1:10" ht="24.75" customHeight="1" x14ac:dyDescent="0.25">
      <c r="A91" s="29" t="s">
        <v>48</v>
      </c>
      <c r="B91" s="12" t="s">
        <v>157</v>
      </c>
      <c r="C91" s="1" t="s">
        <v>67</v>
      </c>
      <c r="D91" s="1">
        <v>25</v>
      </c>
      <c r="E91" s="34"/>
      <c r="F91" s="34">
        <f t="shared" si="3"/>
        <v>0</v>
      </c>
      <c r="G91" s="42"/>
      <c r="H91" s="41">
        <f t="shared" si="1"/>
        <v>0</v>
      </c>
      <c r="I91" s="34">
        <f t="shared" si="4"/>
        <v>0</v>
      </c>
      <c r="J91" s="31"/>
    </row>
    <row r="92" spans="1:10" ht="19.5" customHeight="1" x14ac:dyDescent="0.25">
      <c r="A92" s="29" t="s">
        <v>49</v>
      </c>
      <c r="B92" s="12" t="s">
        <v>123</v>
      </c>
      <c r="C92" s="1" t="s">
        <v>68</v>
      </c>
      <c r="D92" s="1">
        <v>10</v>
      </c>
      <c r="E92" s="34"/>
      <c r="F92" s="34">
        <f t="shared" si="3"/>
        <v>0</v>
      </c>
      <c r="G92" s="42"/>
      <c r="H92" s="41">
        <f t="shared" si="1"/>
        <v>0</v>
      </c>
      <c r="I92" s="34">
        <f t="shared" si="4"/>
        <v>0</v>
      </c>
      <c r="J92" s="31"/>
    </row>
    <row r="93" spans="1:10" ht="19.5" customHeight="1" x14ac:dyDescent="0.25">
      <c r="A93" s="29" t="s">
        <v>225</v>
      </c>
      <c r="B93" s="12" t="s">
        <v>124</v>
      </c>
      <c r="C93" s="1" t="s">
        <v>191</v>
      </c>
      <c r="D93" s="1">
        <v>5</v>
      </c>
      <c r="E93" s="34"/>
      <c r="F93" s="34">
        <f t="shared" si="3"/>
        <v>0</v>
      </c>
      <c r="G93" s="42"/>
      <c r="H93" s="41">
        <f t="shared" ref="H93:H159" si="5">F93*G93/100</f>
        <v>0</v>
      </c>
      <c r="I93" s="34">
        <f t="shared" si="4"/>
        <v>0</v>
      </c>
      <c r="J93" s="31"/>
    </row>
    <row r="94" spans="1:10" ht="19.5" customHeight="1" x14ac:dyDescent="0.25">
      <c r="A94" s="29" t="s">
        <v>175</v>
      </c>
      <c r="B94" s="12" t="s">
        <v>295</v>
      </c>
      <c r="C94" s="1" t="s">
        <v>191</v>
      </c>
      <c r="D94" s="1">
        <v>1500</v>
      </c>
      <c r="E94" s="34"/>
      <c r="F94" s="34">
        <f t="shared" si="3"/>
        <v>0</v>
      </c>
      <c r="G94" s="42"/>
      <c r="H94" s="41">
        <f t="shared" si="5"/>
        <v>0</v>
      </c>
      <c r="I94" s="34">
        <f t="shared" si="4"/>
        <v>0</v>
      </c>
      <c r="J94" s="31"/>
    </row>
    <row r="95" spans="1:10" ht="19.5" customHeight="1" x14ac:dyDescent="0.25">
      <c r="A95" s="29" t="s">
        <v>92</v>
      </c>
      <c r="B95" s="12" t="s">
        <v>128</v>
      </c>
      <c r="C95" s="1" t="s">
        <v>67</v>
      </c>
      <c r="D95" s="1">
        <v>500</v>
      </c>
      <c r="E95" s="34"/>
      <c r="F95" s="34">
        <f t="shared" si="3"/>
        <v>0</v>
      </c>
      <c r="G95" s="42"/>
      <c r="H95" s="41">
        <f t="shared" si="5"/>
        <v>0</v>
      </c>
      <c r="I95" s="34">
        <f t="shared" si="4"/>
        <v>0</v>
      </c>
      <c r="J95" s="31"/>
    </row>
    <row r="96" spans="1:10" ht="19.5" customHeight="1" x14ac:dyDescent="0.25">
      <c r="A96" s="29" t="s">
        <v>176</v>
      </c>
      <c r="B96" s="12" t="s">
        <v>163</v>
      </c>
      <c r="C96" s="1" t="s">
        <v>67</v>
      </c>
      <c r="D96" s="1">
        <v>10</v>
      </c>
      <c r="E96" s="34"/>
      <c r="F96" s="34">
        <f t="shared" si="3"/>
        <v>0</v>
      </c>
      <c r="G96" s="42"/>
      <c r="H96" s="41">
        <f t="shared" si="5"/>
        <v>0</v>
      </c>
      <c r="I96" s="34">
        <f t="shared" si="4"/>
        <v>0</v>
      </c>
      <c r="J96" s="31"/>
    </row>
    <row r="97" spans="1:10" ht="19.5" customHeight="1" x14ac:dyDescent="0.25">
      <c r="A97" s="29" t="s">
        <v>50</v>
      </c>
      <c r="B97" s="12" t="s">
        <v>162</v>
      </c>
      <c r="C97" s="1" t="s">
        <v>89</v>
      </c>
      <c r="D97" s="1">
        <v>10</v>
      </c>
      <c r="E97" s="34"/>
      <c r="F97" s="34">
        <f t="shared" si="3"/>
        <v>0</v>
      </c>
      <c r="G97" s="42"/>
      <c r="H97" s="41">
        <f t="shared" si="5"/>
        <v>0</v>
      </c>
      <c r="I97" s="34">
        <f t="shared" si="4"/>
        <v>0</v>
      </c>
      <c r="J97" s="31"/>
    </row>
    <row r="98" spans="1:10" ht="19.5" customHeight="1" x14ac:dyDescent="0.25">
      <c r="A98" s="29" t="s">
        <v>51</v>
      </c>
      <c r="B98" s="12" t="s">
        <v>207</v>
      </c>
      <c r="C98" s="1" t="s">
        <v>191</v>
      </c>
      <c r="D98" s="1">
        <v>100</v>
      </c>
      <c r="E98" s="34"/>
      <c r="F98" s="34">
        <f t="shared" si="3"/>
        <v>0</v>
      </c>
      <c r="G98" s="42"/>
      <c r="H98" s="41">
        <f t="shared" si="5"/>
        <v>0</v>
      </c>
      <c r="I98" s="34">
        <f t="shared" si="4"/>
        <v>0</v>
      </c>
      <c r="J98" s="31"/>
    </row>
    <row r="99" spans="1:10" ht="19.5" customHeight="1" x14ac:dyDescent="0.25">
      <c r="A99" s="29" t="s">
        <v>52</v>
      </c>
      <c r="B99" s="11" t="s">
        <v>201</v>
      </c>
      <c r="C99" s="1" t="s">
        <v>67</v>
      </c>
      <c r="D99" s="1">
        <v>20</v>
      </c>
      <c r="E99" s="34"/>
      <c r="F99" s="34">
        <f t="shared" si="3"/>
        <v>0</v>
      </c>
      <c r="G99" s="42"/>
      <c r="H99" s="41">
        <f t="shared" si="5"/>
        <v>0</v>
      </c>
      <c r="I99" s="34">
        <f t="shared" si="4"/>
        <v>0</v>
      </c>
      <c r="J99" s="31"/>
    </row>
    <row r="100" spans="1:10" ht="23.25" customHeight="1" x14ac:dyDescent="0.25">
      <c r="A100" s="29" t="s">
        <v>226</v>
      </c>
      <c r="B100" s="11" t="s">
        <v>135</v>
      </c>
      <c r="C100" s="1" t="str">
        <f>[1]Arkusz1!C175</f>
        <v>szt.</v>
      </c>
      <c r="D100" s="1">
        <v>1500</v>
      </c>
      <c r="E100" s="34"/>
      <c r="F100" s="34">
        <f t="shared" si="3"/>
        <v>0</v>
      </c>
      <c r="G100" s="42"/>
      <c r="H100" s="41">
        <f t="shared" si="5"/>
        <v>0</v>
      </c>
      <c r="I100" s="34">
        <f t="shared" si="4"/>
        <v>0</v>
      </c>
      <c r="J100" s="31"/>
    </row>
    <row r="101" spans="1:10" ht="20.25" customHeight="1" x14ac:dyDescent="0.25">
      <c r="A101" s="29" t="s">
        <v>177</v>
      </c>
      <c r="B101" s="12" t="s">
        <v>202</v>
      </c>
      <c r="C101" s="1" t="s">
        <v>67</v>
      </c>
      <c r="D101" s="1">
        <v>20</v>
      </c>
      <c r="E101" s="34"/>
      <c r="F101" s="34">
        <f t="shared" si="3"/>
        <v>0</v>
      </c>
      <c r="G101" s="42"/>
      <c r="H101" s="41">
        <f t="shared" si="5"/>
        <v>0</v>
      </c>
      <c r="I101" s="34">
        <f t="shared" si="4"/>
        <v>0</v>
      </c>
      <c r="J101" s="31"/>
    </row>
    <row r="102" spans="1:10" ht="22.5" customHeight="1" x14ac:dyDescent="0.25">
      <c r="A102" s="29" t="s">
        <v>53</v>
      </c>
      <c r="B102" s="11" t="str">
        <f>[1]Arkusz1!B177</f>
        <v>Ocet jabłkowy 410ml (+/- 5 %)</v>
      </c>
      <c r="C102" s="1" t="str">
        <f>[1]Arkusz1!C176</f>
        <v>szt.</v>
      </c>
      <c r="D102" s="1">
        <v>5</v>
      </c>
      <c r="E102" s="34"/>
      <c r="F102" s="34">
        <f t="shared" si="3"/>
        <v>0</v>
      </c>
      <c r="G102" s="42"/>
      <c r="H102" s="41">
        <f t="shared" si="5"/>
        <v>0</v>
      </c>
      <c r="I102" s="34">
        <f t="shared" si="4"/>
        <v>0</v>
      </c>
      <c r="J102" s="31"/>
    </row>
    <row r="103" spans="1:10" ht="25.5" customHeight="1" x14ac:dyDescent="0.25">
      <c r="A103" s="29" t="s">
        <v>54</v>
      </c>
      <c r="B103" s="10" t="s">
        <v>203</v>
      </c>
      <c r="C103" s="1" t="str">
        <f>[1]Arkusz1!C177</f>
        <v>szt.</v>
      </c>
      <c r="D103" s="1">
        <v>2</v>
      </c>
      <c r="E103" s="34"/>
      <c r="F103" s="34">
        <f t="shared" si="3"/>
        <v>0</v>
      </c>
      <c r="G103" s="42"/>
      <c r="H103" s="41">
        <f t="shared" si="5"/>
        <v>0</v>
      </c>
      <c r="I103" s="34">
        <f t="shared" si="4"/>
        <v>0</v>
      </c>
      <c r="J103" s="31"/>
    </row>
    <row r="104" spans="1:10" ht="21" customHeight="1" x14ac:dyDescent="0.25">
      <c r="A104" s="29" t="s">
        <v>55</v>
      </c>
      <c r="B104" s="11" t="s">
        <v>204</v>
      </c>
      <c r="C104" s="1" t="str">
        <f>[1]Arkusz1!C178</f>
        <v>szt.</v>
      </c>
      <c r="D104" s="1">
        <v>200</v>
      </c>
      <c r="E104" s="34"/>
      <c r="F104" s="34">
        <f t="shared" si="3"/>
        <v>0</v>
      </c>
      <c r="G104" s="42"/>
      <c r="H104" s="41">
        <f t="shared" si="5"/>
        <v>0</v>
      </c>
      <c r="I104" s="34">
        <f t="shared" si="4"/>
        <v>0</v>
      </c>
      <c r="J104" s="31"/>
    </row>
    <row r="105" spans="1:10" ht="20.25" customHeight="1" x14ac:dyDescent="0.25">
      <c r="A105" s="29" t="s">
        <v>56</v>
      </c>
      <c r="B105" s="11" t="s">
        <v>127</v>
      </c>
      <c r="C105" s="1" t="str">
        <f>[1]Arkusz1!C179</f>
        <v>szt.</v>
      </c>
      <c r="D105" s="1">
        <v>2</v>
      </c>
      <c r="E105" s="34"/>
      <c r="F105" s="34">
        <f t="shared" si="3"/>
        <v>0</v>
      </c>
      <c r="G105" s="42"/>
      <c r="H105" s="41">
        <f t="shared" si="5"/>
        <v>0</v>
      </c>
      <c r="I105" s="34">
        <f t="shared" si="4"/>
        <v>0</v>
      </c>
      <c r="J105" s="31"/>
    </row>
    <row r="106" spans="1:10" ht="20.25" customHeight="1" x14ac:dyDescent="0.25">
      <c r="A106" s="29" t="s">
        <v>57</v>
      </c>
      <c r="B106" s="11" t="s">
        <v>126</v>
      </c>
      <c r="C106" s="1" t="s">
        <v>67</v>
      </c>
      <c r="D106" s="1">
        <v>5</v>
      </c>
      <c r="E106" s="34"/>
      <c r="F106" s="34">
        <f t="shared" si="3"/>
        <v>0</v>
      </c>
      <c r="G106" s="42"/>
      <c r="H106" s="41">
        <f t="shared" si="5"/>
        <v>0</v>
      </c>
      <c r="I106" s="34">
        <f t="shared" si="4"/>
        <v>0</v>
      </c>
      <c r="J106" s="31"/>
    </row>
    <row r="107" spans="1:10" ht="20.25" customHeight="1" x14ac:dyDescent="0.25">
      <c r="A107" s="29" t="s">
        <v>93</v>
      </c>
      <c r="B107" s="11" t="s">
        <v>158</v>
      </c>
      <c r="C107" s="1" t="s">
        <v>67</v>
      </c>
      <c r="D107" s="1">
        <v>10</v>
      </c>
      <c r="E107" s="34"/>
      <c r="F107" s="34">
        <f t="shared" si="3"/>
        <v>0</v>
      </c>
      <c r="G107" s="42"/>
      <c r="H107" s="41">
        <f t="shared" si="5"/>
        <v>0</v>
      </c>
      <c r="I107" s="34">
        <f t="shared" si="4"/>
        <v>0</v>
      </c>
      <c r="J107" s="31"/>
    </row>
    <row r="108" spans="1:10" ht="20.25" customHeight="1" x14ac:dyDescent="0.25">
      <c r="A108" s="29" t="s">
        <v>58</v>
      </c>
      <c r="B108" s="11" t="str">
        <f>[1]Arkusz1!B180</f>
        <v>Olej 3l (+/- 5 %)</v>
      </c>
      <c r="C108" s="1" t="s">
        <v>67</v>
      </c>
      <c r="D108" s="1">
        <v>100</v>
      </c>
      <c r="E108" s="34"/>
      <c r="F108" s="34">
        <f t="shared" si="3"/>
        <v>0</v>
      </c>
      <c r="G108" s="42"/>
      <c r="H108" s="41">
        <f t="shared" si="5"/>
        <v>0</v>
      </c>
      <c r="I108" s="34">
        <f t="shared" si="4"/>
        <v>0</v>
      </c>
      <c r="J108" s="31"/>
    </row>
    <row r="109" spans="1:10" ht="20.25" customHeight="1" x14ac:dyDescent="0.25">
      <c r="A109" s="29" t="s">
        <v>59</v>
      </c>
      <c r="B109" s="11" t="s">
        <v>280</v>
      </c>
      <c r="C109" s="1" t="s">
        <v>67</v>
      </c>
      <c r="D109" s="1">
        <v>5</v>
      </c>
      <c r="E109" s="34"/>
      <c r="F109" s="34">
        <f t="shared" si="3"/>
        <v>0</v>
      </c>
      <c r="G109" s="42"/>
      <c r="H109" s="41">
        <f t="shared" si="5"/>
        <v>0</v>
      </c>
      <c r="I109" s="34">
        <f t="shared" si="4"/>
        <v>0</v>
      </c>
      <c r="J109" s="31"/>
    </row>
    <row r="110" spans="1:10" ht="20.25" customHeight="1" x14ac:dyDescent="0.25">
      <c r="A110" s="29" t="s">
        <v>178</v>
      </c>
      <c r="B110" s="11" t="s">
        <v>281</v>
      </c>
      <c r="C110" s="1" t="s">
        <v>67</v>
      </c>
      <c r="D110" s="1">
        <v>5</v>
      </c>
      <c r="E110" s="34"/>
      <c r="F110" s="34">
        <f t="shared" si="3"/>
        <v>0</v>
      </c>
      <c r="G110" s="42"/>
      <c r="H110" s="41">
        <f t="shared" si="5"/>
        <v>0</v>
      </c>
      <c r="I110" s="34">
        <f t="shared" si="4"/>
        <v>0</v>
      </c>
      <c r="J110" s="31"/>
    </row>
    <row r="111" spans="1:10" ht="20.25" customHeight="1" x14ac:dyDescent="0.25">
      <c r="A111" s="29" t="s">
        <v>179</v>
      </c>
      <c r="B111" s="11" t="s">
        <v>282</v>
      </c>
      <c r="C111" s="1" t="s">
        <v>67</v>
      </c>
      <c r="D111" s="1">
        <v>5</v>
      </c>
      <c r="E111" s="34"/>
      <c r="F111" s="34">
        <f t="shared" si="3"/>
        <v>0</v>
      </c>
      <c r="G111" s="42"/>
      <c r="H111" s="41">
        <f t="shared" si="5"/>
        <v>0</v>
      </c>
      <c r="I111" s="34">
        <f t="shared" si="4"/>
        <v>0</v>
      </c>
      <c r="J111" s="31"/>
    </row>
    <row r="112" spans="1:10" ht="20.25" customHeight="1" x14ac:dyDescent="0.25">
      <c r="A112" s="29" t="s">
        <v>227</v>
      </c>
      <c r="B112" s="11" t="s">
        <v>283</v>
      </c>
      <c r="C112" s="1" t="s">
        <v>67</v>
      </c>
      <c r="D112" s="1">
        <v>20</v>
      </c>
      <c r="E112" s="34"/>
      <c r="F112" s="34">
        <f t="shared" si="3"/>
        <v>0</v>
      </c>
      <c r="G112" s="42"/>
      <c r="H112" s="41">
        <f t="shared" si="5"/>
        <v>0</v>
      </c>
      <c r="I112" s="34">
        <f t="shared" si="4"/>
        <v>0</v>
      </c>
      <c r="J112" s="31"/>
    </row>
    <row r="113" spans="1:10" ht="24" customHeight="1" x14ac:dyDescent="0.25">
      <c r="A113" s="29" t="s">
        <v>69</v>
      </c>
      <c r="B113" s="11" t="str">
        <f>[1]Arkusz1!B182</f>
        <v>Papryka ostra 1kg (+/- 5 %)</v>
      </c>
      <c r="C113" s="1" t="str">
        <f>[1]Arkusz1!C181</f>
        <v>szt.</v>
      </c>
      <c r="D113" s="1">
        <v>1</v>
      </c>
      <c r="E113" s="34"/>
      <c r="F113" s="34">
        <f t="shared" si="3"/>
        <v>0</v>
      </c>
      <c r="G113" s="42"/>
      <c r="H113" s="41">
        <f t="shared" si="5"/>
        <v>0</v>
      </c>
      <c r="I113" s="34">
        <f t="shared" si="4"/>
        <v>0</v>
      </c>
      <c r="J113" s="31"/>
    </row>
    <row r="114" spans="1:10" ht="22.5" customHeight="1" x14ac:dyDescent="0.25">
      <c r="A114" s="29" t="s">
        <v>70</v>
      </c>
      <c r="B114" s="11" t="s">
        <v>136</v>
      </c>
      <c r="C114" s="1" t="str">
        <f>[1]Arkusz1!C182</f>
        <v>szt.</v>
      </c>
      <c r="D114" s="1">
        <v>3</v>
      </c>
      <c r="E114" s="34"/>
      <c r="F114" s="34">
        <f t="shared" si="3"/>
        <v>0</v>
      </c>
      <c r="G114" s="42"/>
      <c r="H114" s="41">
        <f t="shared" si="5"/>
        <v>0</v>
      </c>
      <c r="I114" s="34">
        <f t="shared" si="4"/>
        <v>0</v>
      </c>
      <c r="J114" s="31"/>
    </row>
    <row r="115" spans="1:10" ht="32.25" customHeight="1" x14ac:dyDescent="0.25">
      <c r="A115" s="29" t="s">
        <v>71</v>
      </c>
      <c r="B115" s="11" t="s">
        <v>205</v>
      </c>
      <c r="C115" s="1" t="str">
        <f>[1]Arkusz1!C183</f>
        <v>szt.</v>
      </c>
      <c r="D115" s="1">
        <v>50</v>
      </c>
      <c r="E115" s="34"/>
      <c r="F115" s="34">
        <f t="shared" si="3"/>
        <v>0</v>
      </c>
      <c r="G115" s="42"/>
      <c r="H115" s="41">
        <f t="shared" si="5"/>
        <v>0</v>
      </c>
      <c r="I115" s="34">
        <f t="shared" si="4"/>
        <v>0</v>
      </c>
      <c r="J115" s="31"/>
    </row>
    <row r="116" spans="1:10" ht="28.5" customHeight="1" x14ac:dyDescent="0.25">
      <c r="A116" s="29" t="s">
        <v>94</v>
      </c>
      <c r="B116" s="11" t="s">
        <v>117</v>
      </c>
      <c r="C116" s="1" t="str">
        <f>[1]Arkusz1!C184</f>
        <v>szt.</v>
      </c>
      <c r="D116" s="1">
        <v>100</v>
      </c>
      <c r="E116" s="34"/>
      <c r="F116" s="34">
        <f t="shared" si="3"/>
        <v>0</v>
      </c>
      <c r="G116" s="42"/>
      <c r="H116" s="41">
        <f t="shared" si="5"/>
        <v>0</v>
      </c>
      <c r="I116" s="34">
        <f t="shared" si="4"/>
        <v>0</v>
      </c>
      <c r="J116" s="31"/>
    </row>
    <row r="117" spans="1:10" ht="28.5" customHeight="1" x14ac:dyDescent="0.25">
      <c r="A117" s="29" t="s">
        <v>232</v>
      </c>
      <c r="B117" s="11" t="s">
        <v>284</v>
      </c>
      <c r="C117" s="1" t="s">
        <v>67</v>
      </c>
      <c r="D117" s="1">
        <v>10</v>
      </c>
      <c r="E117" s="34"/>
      <c r="F117" s="34">
        <f t="shared" si="3"/>
        <v>0</v>
      </c>
      <c r="G117" s="42"/>
      <c r="H117" s="41">
        <f t="shared" si="5"/>
        <v>0</v>
      </c>
      <c r="I117" s="34">
        <f t="shared" si="4"/>
        <v>0</v>
      </c>
      <c r="J117" s="31"/>
    </row>
    <row r="118" spans="1:10" ht="28.5" customHeight="1" x14ac:dyDescent="0.25">
      <c r="A118" s="29" t="s">
        <v>115</v>
      </c>
      <c r="B118" s="11" t="s">
        <v>285</v>
      </c>
      <c r="C118" s="1" t="s">
        <v>67</v>
      </c>
      <c r="D118" s="1">
        <v>10</v>
      </c>
      <c r="E118" s="34"/>
      <c r="F118" s="34">
        <f t="shared" si="3"/>
        <v>0</v>
      </c>
      <c r="G118" s="42"/>
      <c r="H118" s="41">
        <f t="shared" si="5"/>
        <v>0</v>
      </c>
      <c r="I118" s="34">
        <f t="shared" si="4"/>
        <v>0</v>
      </c>
      <c r="J118" s="31"/>
    </row>
    <row r="119" spans="1:10" ht="30" customHeight="1" x14ac:dyDescent="0.25">
      <c r="A119" s="29" t="s">
        <v>233</v>
      </c>
      <c r="B119" s="11" t="s">
        <v>125</v>
      </c>
      <c r="C119" s="1" t="s">
        <v>67</v>
      </c>
      <c r="D119" s="1">
        <v>3</v>
      </c>
      <c r="E119" s="34"/>
      <c r="F119" s="34">
        <f t="shared" si="3"/>
        <v>0</v>
      </c>
      <c r="G119" s="42"/>
      <c r="H119" s="41">
        <f t="shared" si="5"/>
        <v>0</v>
      </c>
      <c r="I119" s="34">
        <f t="shared" si="4"/>
        <v>0</v>
      </c>
      <c r="J119" s="31"/>
    </row>
    <row r="120" spans="1:10" ht="30" customHeight="1" x14ac:dyDescent="0.25">
      <c r="A120" s="29" t="s">
        <v>234</v>
      </c>
      <c r="B120" s="11" t="s">
        <v>147</v>
      </c>
      <c r="C120" s="1" t="s">
        <v>67</v>
      </c>
      <c r="D120" s="1">
        <v>10</v>
      </c>
      <c r="E120" s="34"/>
      <c r="F120" s="34">
        <f t="shared" si="3"/>
        <v>0</v>
      </c>
      <c r="G120" s="42"/>
      <c r="H120" s="41">
        <f t="shared" si="5"/>
        <v>0</v>
      </c>
      <c r="I120" s="34">
        <f t="shared" si="4"/>
        <v>0</v>
      </c>
      <c r="J120" s="31"/>
    </row>
    <row r="121" spans="1:10" ht="25.5" customHeight="1" x14ac:dyDescent="0.25">
      <c r="A121" s="29" t="s">
        <v>228</v>
      </c>
      <c r="B121" s="11" t="s">
        <v>129</v>
      </c>
      <c r="C121" s="1" t="str">
        <f>[1]Arkusz1!C186</f>
        <v>szt.</v>
      </c>
      <c r="D121" s="1">
        <v>5</v>
      </c>
      <c r="E121" s="34"/>
      <c r="F121" s="34">
        <f t="shared" si="3"/>
        <v>0</v>
      </c>
      <c r="G121" s="42"/>
      <c r="H121" s="41">
        <f t="shared" si="5"/>
        <v>0</v>
      </c>
      <c r="I121" s="34">
        <f t="shared" si="4"/>
        <v>0</v>
      </c>
      <c r="J121" s="31"/>
    </row>
    <row r="122" spans="1:10" x14ac:dyDescent="0.25">
      <c r="A122" s="29" t="s">
        <v>235</v>
      </c>
      <c r="B122" s="11" t="s">
        <v>130</v>
      </c>
      <c r="C122" s="1" t="s">
        <v>67</v>
      </c>
      <c r="D122" s="1">
        <v>5</v>
      </c>
      <c r="E122" s="34"/>
      <c r="F122" s="34">
        <f t="shared" si="3"/>
        <v>0</v>
      </c>
      <c r="G122" s="42"/>
      <c r="H122" s="41">
        <f t="shared" si="5"/>
        <v>0</v>
      </c>
      <c r="I122" s="34">
        <f t="shared" si="4"/>
        <v>0</v>
      </c>
      <c r="J122" s="31"/>
    </row>
    <row r="123" spans="1:10" x14ac:dyDescent="0.25">
      <c r="A123" s="29" t="s">
        <v>180</v>
      </c>
      <c r="B123" s="11" t="str">
        <f>[1]Arkusz1!B188</f>
        <v>Pieprz czarny mielony 1kg (+/- 5 %)</v>
      </c>
      <c r="C123" s="1" t="s">
        <v>67</v>
      </c>
      <c r="D123" s="1">
        <v>6</v>
      </c>
      <c r="E123" s="34"/>
      <c r="F123" s="34">
        <f t="shared" si="3"/>
        <v>0</v>
      </c>
      <c r="G123" s="42"/>
      <c r="H123" s="41">
        <f t="shared" si="5"/>
        <v>0</v>
      </c>
      <c r="I123" s="34">
        <f t="shared" si="4"/>
        <v>0</v>
      </c>
      <c r="J123" s="31"/>
    </row>
    <row r="124" spans="1:10" x14ac:dyDescent="0.25">
      <c r="A124" s="29" t="s">
        <v>236</v>
      </c>
      <c r="B124" s="11" t="str">
        <f>[1]Arkusz1!B189</f>
        <v>Proszek do pieczenia 15g (+/- % %)</v>
      </c>
      <c r="C124" s="1" t="str">
        <f>[1]Arkusz1!C188</f>
        <v>szt.</v>
      </c>
      <c r="D124" s="1">
        <v>20</v>
      </c>
      <c r="E124" s="34"/>
      <c r="F124" s="34">
        <f t="shared" si="3"/>
        <v>0</v>
      </c>
      <c r="G124" s="42"/>
      <c r="H124" s="41">
        <f t="shared" si="5"/>
        <v>0</v>
      </c>
      <c r="I124" s="34">
        <f t="shared" si="4"/>
        <v>0</v>
      </c>
      <c r="J124" s="31"/>
    </row>
    <row r="125" spans="1:10" ht="26.25" customHeight="1" x14ac:dyDescent="0.25">
      <c r="A125" s="29" t="s">
        <v>237</v>
      </c>
      <c r="B125" s="11" t="s">
        <v>131</v>
      </c>
      <c r="C125" s="1" t="str">
        <f>[1]Arkusz1!C189</f>
        <v>szt.</v>
      </c>
      <c r="D125" s="1">
        <v>30</v>
      </c>
      <c r="E125" s="34"/>
      <c r="F125" s="34">
        <f t="shared" si="3"/>
        <v>0</v>
      </c>
      <c r="G125" s="42"/>
      <c r="H125" s="41">
        <f t="shared" si="5"/>
        <v>0</v>
      </c>
      <c r="I125" s="34">
        <f t="shared" si="4"/>
        <v>0</v>
      </c>
      <c r="J125" s="31"/>
    </row>
    <row r="126" spans="1:10" ht="26.25" customHeight="1" x14ac:dyDescent="0.25">
      <c r="A126" s="29" t="s">
        <v>95</v>
      </c>
      <c r="B126" s="11" t="s">
        <v>206</v>
      </c>
      <c r="C126" s="1" t="s">
        <v>67</v>
      </c>
      <c r="D126" s="1">
        <v>10</v>
      </c>
      <c r="E126" s="34"/>
      <c r="F126" s="34">
        <f t="shared" si="3"/>
        <v>0</v>
      </c>
      <c r="G126" s="42"/>
      <c r="H126" s="41">
        <f t="shared" si="5"/>
        <v>0</v>
      </c>
      <c r="I126" s="34">
        <f t="shared" si="4"/>
        <v>0</v>
      </c>
      <c r="J126" s="31"/>
    </row>
    <row r="127" spans="1:10" ht="26.25" customHeight="1" x14ac:dyDescent="0.25">
      <c r="A127" s="29" t="s">
        <v>96</v>
      </c>
      <c r="B127" s="10" t="s">
        <v>137</v>
      </c>
      <c r="C127" s="1" t="str">
        <f>[1]Arkusz1!C190</f>
        <v>szt.</v>
      </c>
      <c r="D127" s="1">
        <v>10</v>
      </c>
      <c r="E127" s="34"/>
      <c r="F127" s="34">
        <f t="shared" si="3"/>
        <v>0</v>
      </c>
      <c r="G127" s="42"/>
      <c r="H127" s="41">
        <f t="shared" si="5"/>
        <v>0</v>
      </c>
      <c r="I127" s="34">
        <f t="shared" si="4"/>
        <v>0</v>
      </c>
      <c r="J127" s="31"/>
    </row>
    <row r="128" spans="1:10" ht="27" customHeight="1" x14ac:dyDescent="0.25">
      <c r="A128" s="29" t="s">
        <v>229</v>
      </c>
      <c r="B128" s="11" t="s">
        <v>159</v>
      </c>
      <c r="C128" s="1" t="s">
        <v>68</v>
      </c>
      <c r="D128" s="1">
        <v>10</v>
      </c>
      <c r="E128" s="34"/>
      <c r="F128" s="34">
        <f t="shared" si="3"/>
        <v>0</v>
      </c>
      <c r="G128" s="42"/>
      <c r="H128" s="41">
        <f t="shared" si="5"/>
        <v>0</v>
      </c>
      <c r="I128" s="34">
        <f t="shared" si="4"/>
        <v>0</v>
      </c>
      <c r="J128" s="31"/>
    </row>
    <row r="129" spans="1:10" x14ac:dyDescent="0.25">
      <c r="A129" s="29" t="s">
        <v>230</v>
      </c>
      <c r="B129" s="11" t="s">
        <v>160</v>
      </c>
      <c r="C129" s="1" t="s">
        <v>68</v>
      </c>
      <c r="D129" s="1">
        <v>10</v>
      </c>
      <c r="E129" s="34"/>
      <c r="F129" s="34">
        <f t="shared" si="3"/>
        <v>0</v>
      </c>
      <c r="G129" s="42"/>
      <c r="H129" s="41">
        <f t="shared" si="5"/>
        <v>0</v>
      </c>
      <c r="I129" s="34">
        <f t="shared" si="4"/>
        <v>0</v>
      </c>
      <c r="J129" s="31"/>
    </row>
    <row r="130" spans="1:10" x14ac:dyDescent="0.25">
      <c r="A130" s="29" t="s">
        <v>238</v>
      </c>
      <c r="B130" s="11" t="s">
        <v>208</v>
      </c>
      <c r="C130" s="1" t="s">
        <v>191</v>
      </c>
      <c r="D130" s="1">
        <v>500</v>
      </c>
      <c r="E130" s="34"/>
      <c r="F130" s="34">
        <f t="shared" si="3"/>
        <v>0</v>
      </c>
      <c r="G130" s="42"/>
      <c r="H130" s="41">
        <f t="shared" si="5"/>
        <v>0</v>
      </c>
      <c r="I130" s="34">
        <f t="shared" si="4"/>
        <v>0</v>
      </c>
      <c r="J130" s="31"/>
    </row>
    <row r="131" spans="1:10" ht="30" x14ac:dyDescent="0.25">
      <c r="A131" s="29" t="s">
        <v>97</v>
      </c>
      <c r="B131" s="18" t="s">
        <v>72</v>
      </c>
      <c r="C131" s="1" t="str">
        <f>[1]Arkusz1!C197</f>
        <v>szt.</v>
      </c>
      <c r="D131" s="1">
        <v>70</v>
      </c>
      <c r="E131" s="34"/>
      <c r="F131" s="34">
        <f t="shared" si="3"/>
        <v>0</v>
      </c>
      <c r="G131" s="42"/>
      <c r="H131" s="41">
        <f t="shared" si="5"/>
        <v>0</v>
      </c>
      <c r="I131" s="34">
        <f t="shared" si="4"/>
        <v>0</v>
      </c>
      <c r="J131" s="31"/>
    </row>
    <row r="132" spans="1:10" s="17" customFormat="1" x14ac:dyDescent="0.25">
      <c r="A132" s="29" t="s">
        <v>98</v>
      </c>
      <c r="B132" s="18" t="s">
        <v>133</v>
      </c>
      <c r="C132" s="16" t="s">
        <v>67</v>
      </c>
      <c r="D132" s="16">
        <v>10</v>
      </c>
      <c r="E132" s="34"/>
      <c r="F132" s="34">
        <f t="shared" si="3"/>
        <v>0</v>
      </c>
      <c r="G132" s="42"/>
      <c r="H132" s="41">
        <f t="shared" si="5"/>
        <v>0</v>
      </c>
      <c r="I132" s="34">
        <f t="shared" si="4"/>
        <v>0</v>
      </c>
      <c r="J132" s="33"/>
    </row>
    <row r="133" spans="1:10" s="17" customFormat="1" ht="120" x14ac:dyDescent="0.25">
      <c r="A133" s="29" t="s">
        <v>99</v>
      </c>
      <c r="B133" s="11" t="s">
        <v>64</v>
      </c>
      <c r="C133" s="1" t="s">
        <v>67</v>
      </c>
      <c r="D133" s="1">
        <v>3250</v>
      </c>
      <c r="E133" s="34"/>
      <c r="F133" s="34">
        <f t="shared" si="3"/>
        <v>0</v>
      </c>
      <c r="G133" s="42"/>
      <c r="H133" s="41">
        <f t="shared" si="5"/>
        <v>0</v>
      </c>
      <c r="I133" s="34">
        <f t="shared" si="4"/>
        <v>0</v>
      </c>
      <c r="J133" s="33"/>
    </row>
    <row r="134" spans="1:10" ht="30" x14ac:dyDescent="0.25">
      <c r="A134" s="29" t="s">
        <v>100</v>
      </c>
      <c r="B134" s="11" t="s">
        <v>148</v>
      </c>
      <c r="C134" s="1" t="s">
        <v>67</v>
      </c>
      <c r="D134" s="1">
        <v>15</v>
      </c>
      <c r="E134" s="34"/>
      <c r="F134" s="34">
        <f t="shared" si="3"/>
        <v>0</v>
      </c>
      <c r="G134" s="42"/>
      <c r="H134" s="41">
        <f t="shared" si="5"/>
        <v>0</v>
      </c>
      <c r="I134" s="34">
        <f t="shared" si="4"/>
        <v>0</v>
      </c>
      <c r="J134" s="31"/>
    </row>
    <row r="135" spans="1:10" ht="30" x14ac:dyDescent="0.25">
      <c r="A135" s="29" t="s">
        <v>248</v>
      </c>
      <c r="B135" s="11" t="s">
        <v>161</v>
      </c>
      <c r="C135" s="1" t="s">
        <v>67</v>
      </c>
      <c r="D135" s="1">
        <v>10</v>
      </c>
      <c r="E135" s="34"/>
      <c r="F135" s="34">
        <f t="shared" si="3"/>
        <v>0</v>
      </c>
      <c r="G135" s="42"/>
      <c r="H135" s="41">
        <f t="shared" si="5"/>
        <v>0</v>
      </c>
      <c r="I135" s="34">
        <f t="shared" si="4"/>
        <v>0</v>
      </c>
      <c r="J135" s="31"/>
    </row>
    <row r="136" spans="1:10" ht="30" x14ac:dyDescent="0.25">
      <c r="A136" s="29" t="s">
        <v>249</v>
      </c>
      <c r="B136" s="11" t="s">
        <v>149</v>
      </c>
      <c r="C136" s="1" t="s">
        <v>67</v>
      </c>
      <c r="D136" s="1">
        <v>10</v>
      </c>
      <c r="E136" s="34"/>
      <c r="F136" s="34">
        <f t="shared" si="3"/>
        <v>0</v>
      </c>
      <c r="G136" s="42"/>
      <c r="H136" s="41">
        <f t="shared" si="5"/>
        <v>0</v>
      </c>
      <c r="I136" s="34">
        <f t="shared" si="4"/>
        <v>0</v>
      </c>
      <c r="J136" s="31"/>
    </row>
    <row r="137" spans="1:10" ht="30" x14ac:dyDescent="0.25">
      <c r="A137" s="29" t="s">
        <v>250</v>
      </c>
      <c r="B137" s="11" t="s">
        <v>110</v>
      </c>
      <c r="C137" s="1" t="s">
        <v>67</v>
      </c>
      <c r="D137" s="1">
        <v>15</v>
      </c>
      <c r="E137" s="34"/>
      <c r="F137" s="34">
        <f t="shared" si="3"/>
        <v>0</v>
      </c>
      <c r="G137" s="42"/>
      <c r="H137" s="41">
        <f t="shared" si="5"/>
        <v>0</v>
      </c>
      <c r="I137" s="34">
        <f t="shared" si="4"/>
        <v>0</v>
      </c>
      <c r="J137" s="31"/>
    </row>
    <row r="138" spans="1:10" ht="27" customHeight="1" x14ac:dyDescent="0.25">
      <c r="A138" s="29" t="s">
        <v>251</v>
      </c>
      <c r="B138" s="11" t="s">
        <v>287</v>
      </c>
      <c r="C138" s="1" t="str">
        <f>[1]Arkusz1!C205</f>
        <v>szt.</v>
      </c>
      <c r="D138" s="1">
        <v>2000</v>
      </c>
      <c r="E138" s="34"/>
      <c r="F138" s="34">
        <f t="shared" si="3"/>
        <v>0</v>
      </c>
      <c r="G138" s="42"/>
      <c r="H138" s="41">
        <f t="shared" si="5"/>
        <v>0</v>
      </c>
      <c r="I138" s="34">
        <f t="shared" si="4"/>
        <v>0</v>
      </c>
      <c r="J138" s="31"/>
    </row>
    <row r="139" spans="1:10" ht="31.5" customHeight="1" x14ac:dyDescent="0.25">
      <c r="A139" s="29" t="s">
        <v>252</v>
      </c>
      <c r="B139" s="13" t="s">
        <v>165</v>
      </c>
      <c r="C139" s="1" t="str">
        <f>[1]Arkusz1!C208</f>
        <v>szt.</v>
      </c>
      <c r="D139" s="1">
        <v>10</v>
      </c>
      <c r="E139" s="34"/>
      <c r="F139" s="34">
        <f t="shared" si="3"/>
        <v>0</v>
      </c>
      <c r="G139" s="42"/>
      <c r="H139" s="41">
        <f t="shared" si="5"/>
        <v>0</v>
      </c>
      <c r="I139" s="34">
        <f t="shared" si="4"/>
        <v>0</v>
      </c>
      <c r="J139" s="31"/>
    </row>
    <row r="140" spans="1:10" ht="31.5" customHeight="1" x14ac:dyDescent="0.25">
      <c r="A140" s="29" t="s">
        <v>253</v>
      </c>
      <c r="B140" s="11" t="str">
        <f>[1]Arkusz1!B209</f>
        <v>Sól 1kg (+/- 5 %)</v>
      </c>
      <c r="C140" s="1" t="s">
        <v>67</v>
      </c>
      <c r="D140" s="1">
        <v>80</v>
      </c>
      <c r="E140" s="34"/>
      <c r="F140" s="34">
        <f t="shared" si="3"/>
        <v>0</v>
      </c>
      <c r="G140" s="42"/>
      <c r="H140" s="41">
        <f t="shared" si="5"/>
        <v>0</v>
      </c>
      <c r="I140" s="34">
        <f t="shared" si="4"/>
        <v>0</v>
      </c>
      <c r="J140" s="31"/>
    </row>
    <row r="141" spans="1:10" ht="31.5" customHeight="1" x14ac:dyDescent="0.25">
      <c r="A141" s="29" t="s">
        <v>254</v>
      </c>
      <c r="B141" s="10" t="s">
        <v>132</v>
      </c>
      <c r="C141" s="1" t="s">
        <v>67</v>
      </c>
      <c r="D141" s="1">
        <v>3</v>
      </c>
      <c r="E141" s="34"/>
      <c r="F141" s="34">
        <f t="shared" si="3"/>
        <v>0</v>
      </c>
      <c r="G141" s="42"/>
      <c r="H141" s="41">
        <f t="shared" si="5"/>
        <v>0</v>
      </c>
      <c r="I141" s="34">
        <f t="shared" si="4"/>
        <v>0</v>
      </c>
      <c r="J141" s="31"/>
    </row>
    <row r="142" spans="1:10" ht="24.75" customHeight="1" x14ac:dyDescent="0.25">
      <c r="A142" s="29" t="s">
        <v>255</v>
      </c>
      <c r="B142" s="10" t="str">
        <f>[1]Arkusz1!B211</f>
        <v>Szczaw konserwowy 800g (+/- 5 %)</v>
      </c>
      <c r="C142" s="1" t="s">
        <v>67</v>
      </c>
      <c r="D142" s="1">
        <v>60</v>
      </c>
      <c r="E142" s="34"/>
      <c r="F142" s="34">
        <f t="shared" si="3"/>
        <v>0</v>
      </c>
      <c r="G142" s="42"/>
      <c r="H142" s="41">
        <f t="shared" si="5"/>
        <v>0</v>
      </c>
      <c r="I142" s="34">
        <f t="shared" si="4"/>
        <v>0</v>
      </c>
      <c r="J142" s="31"/>
    </row>
    <row r="143" spans="1:10" x14ac:dyDescent="0.25">
      <c r="A143" s="29" t="s">
        <v>256</v>
      </c>
      <c r="B143" s="15" t="s">
        <v>143</v>
      </c>
      <c r="C143" s="1" t="str">
        <f>[1]Arkusz1!C211</f>
        <v>szt.</v>
      </c>
      <c r="D143" s="1">
        <v>1600</v>
      </c>
      <c r="E143" s="34"/>
      <c r="F143" s="34">
        <f t="shared" si="3"/>
        <v>0</v>
      </c>
      <c r="G143" s="42"/>
      <c r="H143" s="41">
        <f t="shared" si="5"/>
        <v>0</v>
      </c>
      <c r="I143" s="34">
        <f t="shared" si="4"/>
        <v>0</v>
      </c>
      <c r="J143" s="31"/>
    </row>
    <row r="144" spans="1:10" x14ac:dyDescent="0.25">
      <c r="A144" s="29" t="s">
        <v>257</v>
      </c>
      <c r="B144" s="15" t="s">
        <v>244</v>
      </c>
      <c r="C144" s="1" t="s">
        <v>67</v>
      </c>
      <c r="D144" s="1">
        <v>1500</v>
      </c>
      <c r="E144" s="34"/>
      <c r="F144" s="34">
        <f t="shared" si="3"/>
        <v>0</v>
      </c>
      <c r="G144" s="42"/>
      <c r="H144" s="41">
        <f t="shared" si="5"/>
        <v>0</v>
      </c>
      <c r="I144" s="34">
        <f t="shared" si="4"/>
        <v>0</v>
      </c>
      <c r="J144" s="31"/>
    </row>
    <row r="145" spans="1:10" x14ac:dyDescent="0.25">
      <c r="A145" s="29" t="s">
        <v>258</v>
      </c>
      <c r="B145" s="15" t="s">
        <v>144</v>
      </c>
      <c r="C145" s="1" t="str">
        <f>[1]Arkusz1!C212</f>
        <v>szt.</v>
      </c>
      <c r="D145" s="1">
        <v>70</v>
      </c>
      <c r="E145" s="34"/>
      <c r="F145" s="34">
        <f t="shared" ref="F145:F159" si="6">D145*E145</f>
        <v>0</v>
      </c>
      <c r="G145" s="42"/>
      <c r="H145" s="41">
        <f t="shared" si="5"/>
        <v>0</v>
      </c>
      <c r="I145" s="34">
        <f t="shared" si="4"/>
        <v>0</v>
      </c>
      <c r="J145" s="31"/>
    </row>
    <row r="146" spans="1:10" ht="28.5" customHeight="1" x14ac:dyDescent="0.25">
      <c r="A146" s="29" t="s">
        <v>259</v>
      </c>
      <c r="B146" s="10" t="str">
        <f>[1]Arkusz1!B214</f>
        <v>Woda mineralna gazowana 0,5l (+/- 5 %)</v>
      </c>
      <c r="C146" s="1" t="s">
        <v>67</v>
      </c>
      <c r="D146" s="1">
        <v>300</v>
      </c>
      <c r="E146" s="34"/>
      <c r="F146" s="34">
        <f t="shared" si="6"/>
        <v>0</v>
      </c>
      <c r="G146" s="42"/>
      <c r="H146" s="41">
        <f t="shared" si="5"/>
        <v>0</v>
      </c>
      <c r="I146" s="34">
        <f t="shared" ref="I146:I159" si="7">F146+H146</f>
        <v>0</v>
      </c>
      <c r="J146" s="31"/>
    </row>
    <row r="147" spans="1:10" ht="30.75" customHeight="1" x14ac:dyDescent="0.25">
      <c r="A147" s="29" t="s">
        <v>260</v>
      </c>
      <c r="B147" s="15" t="str">
        <f>[1]Arkusz1!B215</f>
        <v>Woda mineralna niegazowana 0,5l (+/- 5 %)</v>
      </c>
      <c r="C147" s="1" t="str">
        <f>[1]Arkusz1!C214</f>
        <v>szt.</v>
      </c>
      <c r="D147" s="1">
        <v>1000</v>
      </c>
      <c r="E147" s="34"/>
      <c r="F147" s="34">
        <f t="shared" si="6"/>
        <v>0</v>
      </c>
      <c r="G147" s="42"/>
      <c r="H147" s="41">
        <f t="shared" si="5"/>
        <v>0</v>
      </c>
      <c r="I147" s="34">
        <f t="shared" si="7"/>
        <v>0</v>
      </c>
      <c r="J147" s="31"/>
    </row>
    <row r="148" spans="1:10" ht="28.5" customHeight="1" x14ac:dyDescent="0.25">
      <c r="A148" s="29" t="s">
        <v>261</v>
      </c>
      <c r="B148" s="15" t="s">
        <v>90</v>
      </c>
      <c r="C148" s="1" t="str">
        <f>[1]Arkusz1!C215</f>
        <v>szt.</v>
      </c>
      <c r="D148" s="1">
        <v>600</v>
      </c>
      <c r="E148" s="34"/>
      <c r="F148" s="34">
        <f t="shared" si="6"/>
        <v>0</v>
      </c>
      <c r="G148" s="42"/>
      <c r="H148" s="41">
        <f t="shared" si="5"/>
        <v>0</v>
      </c>
      <c r="I148" s="34">
        <f t="shared" si="7"/>
        <v>0</v>
      </c>
      <c r="J148" s="31"/>
    </row>
    <row r="149" spans="1:10" ht="28.5" customHeight="1" x14ac:dyDescent="0.25">
      <c r="A149" s="29" t="s">
        <v>262</v>
      </c>
      <c r="B149" s="15" t="s">
        <v>91</v>
      </c>
      <c r="C149" s="1" t="s">
        <v>67</v>
      </c>
      <c r="D149" s="1">
        <v>500</v>
      </c>
      <c r="E149" s="34"/>
      <c r="F149" s="34">
        <f t="shared" si="6"/>
        <v>0</v>
      </c>
      <c r="G149" s="42"/>
      <c r="H149" s="41">
        <f t="shared" si="5"/>
        <v>0</v>
      </c>
      <c r="I149" s="34">
        <f t="shared" si="7"/>
        <v>0</v>
      </c>
      <c r="J149" s="31"/>
    </row>
    <row r="150" spans="1:10" ht="28.5" customHeight="1" x14ac:dyDescent="0.25">
      <c r="A150" s="29" t="s">
        <v>263</v>
      </c>
      <c r="B150" s="10" t="str">
        <f>[1]Arkusz1!B216</f>
        <v>Ziele angielskie 1kg (+/- 5 %)</v>
      </c>
      <c r="C150" s="1" t="s">
        <v>67</v>
      </c>
      <c r="D150" s="1">
        <v>6</v>
      </c>
      <c r="E150" s="34"/>
      <c r="F150" s="34">
        <f t="shared" si="6"/>
        <v>0</v>
      </c>
      <c r="G150" s="42"/>
      <c r="H150" s="41">
        <f t="shared" si="5"/>
        <v>0</v>
      </c>
      <c r="I150" s="34">
        <f t="shared" si="7"/>
        <v>0</v>
      </c>
      <c r="J150" s="31"/>
    </row>
    <row r="151" spans="1:10" ht="27.75" customHeight="1" x14ac:dyDescent="0.25">
      <c r="A151" s="29" t="s">
        <v>264</v>
      </c>
      <c r="B151" s="10" t="s">
        <v>145</v>
      </c>
      <c r="C151" s="1" t="s">
        <v>68</v>
      </c>
      <c r="D151" s="1">
        <v>5</v>
      </c>
      <c r="E151" s="34"/>
      <c r="F151" s="34">
        <f t="shared" si="6"/>
        <v>0</v>
      </c>
      <c r="G151" s="42"/>
      <c r="H151" s="41">
        <f t="shared" si="5"/>
        <v>0</v>
      </c>
      <c r="I151" s="34">
        <f t="shared" si="7"/>
        <v>0</v>
      </c>
      <c r="J151" s="31"/>
    </row>
    <row r="152" spans="1:10" ht="27.75" customHeight="1" x14ac:dyDescent="0.25">
      <c r="A152" s="29" t="s">
        <v>265</v>
      </c>
      <c r="B152" s="10" t="str">
        <f>[1]Arkusz1!B217</f>
        <v>Zupa barszcz biały  1kg (+/- 5 %)</v>
      </c>
      <c r="C152" s="1" t="s">
        <v>67</v>
      </c>
      <c r="D152" s="1">
        <v>5</v>
      </c>
      <c r="E152" s="34"/>
      <c r="F152" s="34">
        <f t="shared" si="6"/>
        <v>0</v>
      </c>
      <c r="G152" s="42"/>
      <c r="H152" s="41">
        <f t="shared" si="5"/>
        <v>0</v>
      </c>
      <c r="I152" s="34">
        <f t="shared" si="7"/>
        <v>0</v>
      </c>
      <c r="J152" s="31"/>
    </row>
    <row r="153" spans="1:10" ht="27.75" customHeight="1" x14ac:dyDescent="0.25">
      <c r="A153" s="29" t="s">
        <v>266</v>
      </c>
      <c r="B153" s="10" t="str">
        <f>[1]Arkusz1!B218</f>
        <v>Zupa żurek 1kg (+/- 5 %)</v>
      </c>
      <c r="C153" s="1" t="str">
        <f>[1]Arkusz1!C217</f>
        <v>szt.</v>
      </c>
      <c r="D153" s="1">
        <v>5</v>
      </c>
      <c r="E153" s="34"/>
      <c r="F153" s="34">
        <f t="shared" si="6"/>
        <v>0</v>
      </c>
      <c r="G153" s="42"/>
      <c r="H153" s="41">
        <f t="shared" si="5"/>
        <v>0</v>
      </c>
      <c r="I153" s="34">
        <f t="shared" si="7"/>
        <v>0</v>
      </c>
      <c r="J153" s="31"/>
    </row>
    <row r="154" spans="1:10" ht="30.75" customHeight="1" x14ac:dyDescent="0.25">
      <c r="A154" s="29" t="s">
        <v>267</v>
      </c>
      <c r="B154" s="10" t="s">
        <v>109</v>
      </c>
      <c r="C154" s="1" t="str">
        <f>[1]Arkusz1!C218</f>
        <v>szt.</v>
      </c>
      <c r="D154" s="1">
        <v>10</v>
      </c>
      <c r="E154" s="34"/>
      <c r="F154" s="34">
        <f t="shared" si="6"/>
        <v>0</v>
      </c>
      <c r="G154" s="42"/>
      <c r="H154" s="41">
        <f t="shared" si="5"/>
        <v>0</v>
      </c>
      <c r="I154" s="34">
        <f t="shared" si="7"/>
        <v>0</v>
      </c>
      <c r="J154" s="31"/>
    </row>
    <row r="155" spans="1:10" ht="30.75" customHeight="1" x14ac:dyDescent="0.25">
      <c r="A155" s="29" t="s">
        <v>269</v>
      </c>
      <c r="B155" s="10" t="s">
        <v>286</v>
      </c>
      <c r="C155" s="1" t="s">
        <v>191</v>
      </c>
      <c r="D155" s="1">
        <v>750</v>
      </c>
      <c r="E155" s="34"/>
      <c r="F155" s="34">
        <f t="shared" si="6"/>
        <v>0</v>
      </c>
      <c r="G155" s="42"/>
      <c r="H155" s="41">
        <f t="shared" si="5"/>
        <v>0</v>
      </c>
      <c r="I155" s="34">
        <f t="shared" si="7"/>
        <v>0</v>
      </c>
      <c r="J155" s="31"/>
    </row>
    <row r="156" spans="1:10" ht="30.75" customHeight="1" x14ac:dyDescent="0.25">
      <c r="A156" s="29" t="s">
        <v>270</v>
      </c>
      <c r="B156" s="10" t="s">
        <v>288</v>
      </c>
      <c r="C156" s="1" t="s">
        <v>191</v>
      </c>
      <c r="D156" s="1">
        <v>200</v>
      </c>
      <c r="E156" s="34"/>
      <c r="F156" s="34">
        <f t="shared" si="6"/>
        <v>0</v>
      </c>
      <c r="G156" s="42"/>
      <c r="H156" s="41">
        <f t="shared" si="5"/>
        <v>0</v>
      </c>
      <c r="I156" s="34">
        <f t="shared" si="7"/>
        <v>0</v>
      </c>
      <c r="J156" s="31"/>
    </row>
    <row r="157" spans="1:10" ht="30.75" customHeight="1" x14ac:dyDescent="0.25">
      <c r="A157" s="29" t="s">
        <v>289</v>
      </c>
      <c r="B157" s="10" t="s">
        <v>293</v>
      </c>
      <c r="C157" s="1" t="s">
        <v>191</v>
      </c>
      <c r="D157" s="1">
        <v>200</v>
      </c>
      <c r="E157" s="34"/>
      <c r="F157" s="34">
        <f t="shared" si="6"/>
        <v>0</v>
      </c>
      <c r="G157" s="42"/>
      <c r="H157" s="41">
        <f t="shared" si="5"/>
        <v>0</v>
      </c>
      <c r="I157" s="34">
        <f t="shared" si="7"/>
        <v>0</v>
      </c>
      <c r="J157" s="31"/>
    </row>
    <row r="158" spans="1:10" ht="30.75" customHeight="1" x14ac:dyDescent="0.25">
      <c r="A158" s="29" t="s">
        <v>290</v>
      </c>
      <c r="B158" s="10" t="s">
        <v>294</v>
      </c>
      <c r="C158" s="1" t="s">
        <v>272</v>
      </c>
      <c r="D158" s="1">
        <v>1210</v>
      </c>
      <c r="E158" s="34"/>
      <c r="F158" s="34">
        <f t="shared" si="6"/>
        <v>0</v>
      </c>
      <c r="G158" s="42"/>
      <c r="H158" s="41">
        <f t="shared" si="5"/>
        <v>0</v>
      </c>
      <c r="I158" s="34">
        <f t="shared" si="7"/>
        <v>0</v>
      </c>
      <c r="J158" s="31"/>
    </row>
    <row r="159" spans="1:10" ht="30.75" customHeight="1" x14ac:dyDescent="0.25">
      <c r="A159" s="29" t="s">
        <v>291</v>
      </c>
      <c r="B159" s="11" t="s">
        <v>150</v>
      </c>
      <c r="C159" s="1" t="s">
        <v>67</v>
      </c>
      <c r="D159" s="1">
        <v>20</v>
      </c>
      <c r="E159" s="34"/>
      <c r="F159" s="34">
        <f t="shared" si="6"/>
        <v>0</v>
      </c>
      <c r="G159" s="42"/>
      <c r="H159" s="41">
        <f t="shared" si="5"/>
        <v>0</v>
      </c>
      <c r="I159" s="34">
        <f t="shared" si="7"/>
        <v>0</v>
      </c>
      <c r="J159" s="31"/>
    </row>
    <row r="160" spans="1:10" ht="34.5" customHeight="1" x14ac:dyDescent="0.25">
      <c r="A160" s="29" t="s">
        <v>292</v>
      </c>
      <c r="B160" s="3" t="s">
        <v>60</v>
      </c>
      <c r="C160" s="1"/>
      <c r="D160" s="1"/>
      <c r="E160" s="34"/>
      <c r="F160" s="34">
        <v>0</v>
      </c>
      <c r="G160" s="42"/>
      <c r="H160" s="41"/>
      <c r="I160" s="34"/>
      <c r="J160" s="31"/>
    </row>
    <row r="161" spans="1:10" x14ac:dyDescent="0.25">
      <c r="A161" s="1"/>
      <c r="C161" s="1" t="s">
        <v>86</v>
      </c>
      <c r="D161" s="1" t="s">
        <v>86</v>
      </c>
      <c r="E161" s="1" t="s">
        <v>86</v>
      </c>
      <c r="F161" s="35">
        <f>SUM(F16:F160)</f>
        <v>0</v>
      </c>
      <c r="G161" s="1" t="s">
        <v>86</v>
      </c>
      <c r="H161" s="1" t="s">
        <v>86</v>
      </c>
      <c r="I161" s="36">
        <f>SUM(I16:I160)</f>
        <v>0</v>
      </c>
      <c r="J161" s="31"/>
    </row>
    <row r="162" spans="1:10" ht="1.5" customHeight="1" x14ac:dyDescent="0.25">
      <c r="A162" s="28" t="s">
        <v>69</v>
      </c>
    </row>
    <row r="163" spans="1:10" hidden="1" x14ac:dyDescent="0.25">
      <c r="A163" s="19" t="s">
        <v>70</v>
      </c>
    </row>
    <row r="164" spans="1:10" hidden="1" x14ac:dyDescent="0.25">
      <c r="A164" s="19" t="s">
        <v>71</v>
      </c>
    </row>
    <row r="165" spans="1:10" ht="29.25" customHeight="1" x14ac:dyDescent="0.25"/>
    <row r="166" spans="1:10" ht="24.75" customHeight="1" x14ac:dyDescent="0.25"/>
    <row r="169" spans="1:10" ht="19.5" customHeight="1" x14ac:dyDescent="0.25"/>
    <row r="170" spans="1:10" ht="21" customHeight="1" x14ac:dyDescent="0.25">
      <c r="B170" s="7" t="s">
        <v>298</v>
      </c>
    </row>
    <row r="171" spans="1:10" ht="19.5" customHeight="1" x14ac:dyDescent="0.25">
      <c r="B171" s="7"/>
    </row>
    <row r="172" spans="1:10" ht="21" customHeight="1" x14ac:dyDescent="0.25">
      <c r="B172" s="7" t="s">
        <v>299</v>
      </c>
    </row>
    <row r="173" spans="1:10" ht="18.75" customHeight="1" x14ac:dyDescent="0.25">
      <c r="B173" s="8"/>
    </row>
    <row r="174" spans="1:10" ht="18" customHeight="1" x14ac:dyDescent="0.25">
      <c r="B174" s="8" t="s">
        <v>300</v>
      </c>
    </row>
    <row r="175" spans="1:10" ht="19.5" customHeight="1" x14ac:dyDescent="0.25">
      <c r="B175" s="8"/>
    </row>
    <row r="176" spans="1:10" ht="17.25" customHeight="1" x14ac:dyDescent="0.25">
      <c r="B176" s="8" t="s">
        <v>301</v>
      </c>
    </row>
    <row r="178" spans="3:7" x14ac:dyDescent="0.25">
      <c r="C178" s="43" t="s">
        <v>297</v>
      </c>
    </row>
    <row r="183" spans="3:7" x14ac:dyDescent="0.25">
      <c r="D183" s="44"/>
      <c r="E183" s="44"/>
      <c r="F183" s="44"/>
      <c r="G183" s="9"/>
    </row>
  </sheetData>
  <mergeCells count="12">
    <mergeCell ref="J12:J13"/>
    <mergeCell ref="B2:F2"/>
    <mergeCell ref="F12:F13"/>
    <mergeCell ref="I12:I13"/>
    <mergeCell ref="G12:G13"/>
    <mergeCell ref="H12:H13"/>
    <mergeCell ref="D183:F183"/>
    <mergeCell ref="A12:A13"/>
    <mergeCell ref="B12:B13"/>
    <mergeCell ref="C12:C13"/>
    <mergeCell ref="D12:D13"/>
    <mergeCell ref="E12:E13"/>
  </mergeCells>
  <pageMargins left="0.7" right="0.7" top="0.75" bottom="0.75" header="0.3" footer="0.3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Użytkownik systemu Windows</dc:creator>
  <cp:lastModifiedBy>Wiktoria Paw</cp:lastModifiedBy>
  <cp:lastPrinted>2022-12-12T12:28:55Z</cp:lastPrinted>
  <dcterms:created xsi:type="dcterms:W3CDTF">2019-09-25T11:57:04Z</dcterms:created>
  <dcterms:modified xsi:type="dcterms:W3CDTF">2024-11-12T13:15:24Z</dcterms:modified>
</cp:coreProperties>
</file>